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8D5B6EE2-011D-4A77-940C-D00B6F857E17}" xr6:coauthVersionLast="47" xr6:coauthVersionMax="47" xr10:uidLastSave="{00000000-0000-0000-0000-000000000000}"/>
  <bookViews>
    <workbookView xWindow="240" yWindow="600" windowWidth="28560" windowHeight="15600" xr2:uid="{DD8FD5B1-1266-4E0A-8195-2DB5DFC71F5F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<sst xmlns="http://schemas.openxmlformats.org/spreadsheetml/2006/main" count="468" uniqueCount="354">
  <si>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6802 Asigurari si asistenta sociala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</si>
  <si>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</si>
  <si>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</si>
  <si>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</si>
  <si>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</si>
  <si>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</si>
  <si>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</si>
  <si>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</si>
  <si>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</si>
  <si>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</si>
  <si>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</si>
  <si>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</si>
  <si>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</si>
  <si>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</si>
  <si>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</si>
  <si>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</si>
  <si>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</si>
  <si>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</si>
  <si>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</si>
  <si>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</si>
  <si>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</si>
  <si>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</si>
  <si>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</si>
  <si>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</si>
  <si>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</si>
  <si>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</si>
  <si>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</si>
  <si>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</si>
  <si>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</si>
  <si>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</si>
  <si>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</si>
  <si>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</si>
  <si>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</si>
  <si>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</si>
  <si>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</si>
  <si>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</si>
  <si>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</si>
  <si>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</si>
  <si>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</si>
  <si>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</si>
  <si>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</si>
  <si>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</si>
  <si>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</si>
  <si>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</si>
  <si>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</si>
  <si>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</si>
  <si>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</si>
  <si>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</si>
  <si>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</si>
  <si>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</si>
  <si>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</si>
  <si>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</si>
  <si>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</si>
  <si>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</si>
  <si>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</si>
  <si>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</si>
  <si>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</si>
  <si>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</si>
  <si>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</si>
  <si>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</si>
  <si>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</si>
  <si>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</si>
  <si>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</si>
  <si>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</si>
  <si>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</si>
  <si>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</si>
  <si>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</si>
  <si>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</si>
  <si>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</si>
  <si>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</si>
  <si>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</si>
  <si>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</si>
  <si>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</si>
  <si>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</si>
  <si>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</si>
  <si>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</si>
  <si>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</si>
  <si>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</si>
  <si>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</si>
  <si>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</si>
  <si>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</si>
  <si>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</si>
  <si>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</si>
  <si>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</si>
  <si>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</si>
  <si>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</si>
  <si>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</si>
  <si>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</si>
  <si>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</si>
  <si>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</si>
  <si>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</si>
  <si>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</si>
  <si>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</si>
  <si>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</si>
  <si>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</si>
  <si>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</si>
  <si>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</si>
  <si>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</si>
  <si>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</si>
  <si>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</si>
  <si>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</si>
  <si>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</si>
  <si>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</si>
  <si>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</si>
  <si>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</si>
  <si>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</si>
  <si>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</si>
  <si>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</si>
  <si>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</si>
  <si>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</si>
  <si>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</si>
  <si>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</si>
  <si>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</si>
  <si>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</si>
  <si>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</si>
  <si>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</si>
  <si>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</si>
  <si>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</si>
  <si>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</si>
  <si>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</si>
  <si>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</si>
  <si>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</si>
  <si>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</si>
  <si>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</si>
  <si>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</si>
  <si>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</si>
  <si>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</si>
  <si>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</si>
  <si>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</si>
  <si>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</si>
  <si>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</si>
  <si>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</si>
  <si>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</si>
  <si>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</si>
  <si>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</si>
  <si>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</si>
  <si>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</si>
  <si>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</si>
  <si>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</si>
  <si>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</si>
  <si>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</si>
  <si>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</si>
  <si>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</si>
  <si>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</si>
  <si>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</si>
  <si>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</si>
  <si>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</si>
  <si>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</si>
  <si>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</si>
  <si>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</si>
  <si>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</si>
  <si>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</si>
  <si>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</si>
  <si>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</si>
  <si>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</si>
  <si>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</si>
  <si>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</si>
  <si>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</si>
  <si>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</si>
  <si>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</si>
  <si>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</si>
  <si>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</si>
  <si>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</si>
  <si>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</si>
  <si>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</si>
  <si>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</si>
  <si>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</si>
  <si>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</si>
  <si>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</si>
  <si>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</si>
  <si>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</si>
  <si>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</si>
  <si>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</si>
  <si>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</si>
  <si>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</si>
  <si>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</si>
  <si>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</si>
  <si>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</si>
  <si>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</si>
  <si>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</si>
  <si>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</si>
  <si>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</si>
  <si>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</si>
  <si>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</si>
  <si>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</si>
  <si>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</si>
  <si>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</si>
  <si>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</si>
  <si>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</si>
  <si>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</si>
  <si>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</si>
  <si>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</si>
  <si>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</si>
  <si>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</si>
  <si>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</si>
  <si>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</si>
  <si>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</si>
  <si>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</si>
  <si>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</si>
  <si>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</si>
  <si>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</si>
  <si>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</si>
  <si>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</si>
  <si>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</si>
  <si>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</si>
  <si>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</si>
  <si>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</si>
  <si>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</si>
  <si>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</si>
  <si>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</si>
  <si>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</si>
  <si>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</si>
  <si>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</si>
  <si>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</si>
  <si>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</si>
  <si>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</si>
  <si>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</si>
  <si>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</si>
  <si>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</si>
  <si>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</si>
  <si>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</si>
  <si>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</si>
  <si>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</si>
  <si>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</si>
  <si>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</si>
  <si>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</si>
  <si>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</si>
  <si>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</si>
  <si>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</si>
  <si>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</si>
  <si>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</si>
  <si>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</si>
  <si>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</si>
  <si>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</si>
  <si>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</si>
  <si>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</si>
  <si>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</si>
  <si>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</si>
  <si>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</si>
  <si>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</si>
  <si>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</si>
  <si>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</si>
  <si>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</si>
  <si>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</si>
  <si>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</si>
  <si>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</si>
  <si>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</si>
  <si>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</si>
  <si>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</si>
  <si>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</si>
  <si>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</si>
  <si>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</si>
  <si>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</si>
  <si>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</si>
  <si>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</si>
  <si>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</si>
  <si>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</si>
  <si>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</si>
  <si>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</si>
  <si>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</si>
  <si>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</si>
  <si>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</si>
  <si>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</si>
  <si>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</si>
  <si>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</si>
  <si>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</si>
  <si>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</si>
  <si>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</si>
  <si>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</si>
  <si>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</si>
  <si>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</si>
  <si>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</si>
  <si>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</si>
  <si>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</si>
  <si>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</si>
  <si>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</si>
  <si>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</si>
  <si>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</si>
  <si>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</si>
  <si>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</si>
  <si>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</si>
  <si>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</si>
  <si>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</si>
  <si>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</si>
  <si>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</si>
  <si>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</si>
  <si>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</si>
  <si>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</si>
  <si>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</si>
  <si>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</si>
  <si>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</si>
  <si>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</si>
  <si>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</si>
  <si>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</si>
  <si>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</si>
  <si>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</si>
  <si>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</si>
  <si>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</si>
  <si>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</si>
  <si>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</si>
  <si>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</si>
  <si>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</si>
  <si>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</si>
  <si>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</si>
  <si>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</si>
  <si>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</si>
  <si>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</si>
  <si>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</si>
  <si>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</si>
  <si>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</si>
  <si>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</si>
  <si>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</si>
  <si>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</si>
  <si>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</si>
  <si>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</si>
  <si>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</si>
  <si>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</si>
  <si>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</si>
  <si>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</si>
  <si>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</si>
  <si>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</si>
  <si>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</si>
  <si>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</si>
  <si>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</si>
  <si>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</si>
  <si>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</si>
  <si>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</si>
  <si>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</si>
  <si>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</si>
  <si>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</si>
  <si>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</si>
  <si>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</si>
  <si>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</si>
  <si>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</si>
  <si>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</si>
  <si>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</si>
  <si>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</si>
  <si>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</si>
  <si>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</si>
  <si>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</si>
  <si>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</si>
  <si>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</si>
  <si>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Angajamente legale</t>
  </si>
  <si>
    <t>Plăți</t>
  </si>
  <si>
    <t>CONTUL DE EXECUTIE A INSTITUTIEI PUBLICE -Cheltuieli
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</si>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</sst>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C24C-E216-453F-B88F-7197EE0E6E1E}">
  <sheetPr filterMode="1"/>
  <dimension ref="A1:I442"/>
  <sheetViews>
    <sheetView tabSelected="1" zoomScaleNormal="100" workbookViewId="0">
      <selection activeCell="O12" sqref="O12"/>
    </sheetView>
  </sheetViews>
  <sheetFormatPr defaultRowHeight="15" x14ac:dyDescent="0.25"/>
  <cols>
    <col min="1" max="1" width="43.140625" style="6" customWidth="1"/>
    <col min="2" max="2" width="10.7109375" style="8" customWidth="1"/>
    <col min="3" max="5" width="14" style="2" customWidth="1"/>
    <col min="6" max="6" width="14.7109375" style="2" customWidth="1"/>
    <col min="7" max="8" width="10.7109375" style="2" customWidth="1"/>
    <col min="9" max="9" width="13.5703125" customWidth="1"/>
  </cols>
  <sheetData>
    <row r="1" spans="1:9" x14ac:dyDescent="0.25">
      <c r="H1" s="1" t="s">
        <v>1</v>
      </c>
    </row>
    <row r="3" spans="1:9" ht="15" customHeight="1" x14ac:dyDescent="0.25">
      <c r="A3" s="18" t="s">
        <v>344</v>
      </c>
      <c r="B3" s="19"/>
      <c r="C3" s="20"/>
      <c r="D3" s="20"/>
      <c r="E3" s="20"/>
      <c r="F3" s="20"/>
      <c r="G3" s="20"/>
      <c r="H3" s="20"/>
    </row>
    <row r="4" spans="1:9" x14ac:dyDescent="0.25">
      <c r="A4" s="18"/>
      <c r="B4" s="19"/>
      <c r="C4" s="20"/>
      <c r="D4" s="20"/>
      <c r="E4" s="20"/>
      <c r="F4" s="20"/>
      <c r="G4" s="20"/>
      <c r="H4" s="20"/>
    </row>
    <row r="5" spans="1:9" x14ac:dyDescent="0.25">
      <c r="A5" s="18"/>
      <c r="B5" s="19"/>
      <c r="C5" s="20"/>
      <c r="D5" s="20"/>
      <c r="E5" s="20"/>
      <c r="F5" s="20"/>
      <c r="G5" s="20"/>
      <c r="H5" s="20"/>
    </row>
    <row r="6" spans="1:9" x14ac:dyDescent="0.25">
      <c r="A6" s="17" t="s">
        <v>0</v>
      </c>
      <c r="B6" s="17"/>
      <c r="C6" s="17"/>
      <c r="D6" s="17"/>
      <c r="E6" s="17"/>
      <c r="F6" s="17"/>
      <c r="H6" s="23" t="s">
        <v>353</v>
      </c>
    </row>
    <row r="7" spans="1:9" ht="78.75" x14ac:dyDescent="0.25">
      <c r="A7" s="4" t="s">
        <v>2</v>
      </c>
      <c r="B7" s="9" t="s">
        <v>3</v>
      </c>
      <c r="C7" s="5" t="s">
        <v>4</v>
      </c>
      <c r="D7" s="5" t="s">
        <v>5</v>
      </c>
      <c r="E7" s="5" t="s">
        <v>6</v>
      </c>
      <c r="F7" s="5" t="s">
        <v>342</v>
      </c>
      <c r="G7" s="5" t="s">
        <v>343</v>
      </c>
      <c r="H7" s="5" t="s">
        <v>7</v>
      </c>
    </row>
    <row r="8" spans="1:9" ht="24.75" x14ac:dyDescent="0.25">
      <c r="A8" s="7" t="s">
        <v>8</v>
      </c>
      <c r="B8" s="10" t="s">
        <v>9</v>
      </c>
      <c r="C8" s="15">
        <v>103417000</v>
      </c>
      <c r="D8" s="15">
        <v>101867000</v>
      </c>
      <c r="E8" s="15">
        <v>62433303</v>
      </c>
      <c r="F8" s="15">
        <v>62433303</v>
      </c>
      <c r="G8" s="15">
        <v>60860385</v>
      </c>
      <c r="H8" s="15">
        <v>50508806</v>
      </c>
      <c r="I8" s="16">
        <f>SUM(C8:H8)</f>
        <v>441519797</v>
      </c>
    </row>
    <row r="9" spans="1:9" x14ac:dyDescent="0.25">
      <c r="A9" s="7" t="s">
        <v>10</v>
      </c>
      <c r="B9" s="10" t="s">
        <v>11</v>
      </c>
      <c r="C9" s="15">
        <v>96841000</v>
      </c>
      <c r="D9" s="15">
        <v>95291000</v>
      </c>
      <c r="E9" s="15">
        <v>61783302</v>
      </c>
      <c r="F9" s="15">
        <v>61783302</v>
      </c>
      <c r="G9" s="15">
        <v>60210384</v>
      </c>
      <c r="H9" s="15">
        <v>49632965</v>
      </c>
      <c r="I9" s="16">
        <f t="shared" ref="I9:I72" si="0">SUM(C9:H9)</f>
        <v>425541953</v>
      </c>
    </row>
    <row r="10" spans="1:9" ht="24.75" x14ac:dyDescent="0.25">
      <c r="A10" s="7" t="s">
        <v>12</v>
      </c>
      <c r="B10" s="10" t="s">
        <v>13</v>
      </c>
      <c r="C10" s="15">
        <v>97110000</v>
      </c>
      <c r="D10" s="15">
        <v>95560000</v>
      </c>
      <c r="E10" s="15">
        <v>62052194</v>
      </c>
      <c r="F10" s="15">
        <v>62052194</v>
      </c>
      <c r="G10" s="15">
        <v>60479276</v>
      </c>
      <c r="H10" s="15">
        <v>49632965</v>
      </c>
      <c r="I10" s="16">
        <f t="shared" si="0"/>
        <v>426886629</v>
      </c>
    </row>
    <row r="11" spans="1:9" ht="24.75" x14ac:dyDescent="0.25">
      <c r="A11" s="7" t="s">
        <v>14</v>
      </c>
      <c r="B11" s="10">
        <v>10</v>
      </c>
      <c r="C11" s="15">
        <v>75269000</v>
      </c>
      <c r="D11" s="15">
        <v>75269000</v>
      </c>
      <c r="E11" s="15">
        <v>48130419</v>
      </c>
      <c r="F11" s="15">
        <v>48130419</v>
      </c>
      <c r="G11" s="15">
        <v>48130419</v>
      </c>
      <c r="H11" s="15">
        <v>37217064</v>
      </c>
      <c r="I11" s="16">
        <f t="shared" si="0"/>
        <v>332146321</v>
      </c>
    </row>
    <row r="12" spans="1:9" ht="24.75" x14ac:dyDescent="0.25">
      <c r="A12" s="7" t="s">
        <v>15</v>
      </c>
      <c r="B12" s="10">
        <v>1001</v>
      </c>
      <c r="C12" s="15">
        <v>72943000</v>
      </c>
      <c r="D12" s="15">
        <v>72943000</v>
      </c>
      <c r="E12" s="15">
        <v>46888403</v>
      </c>
      <c r="F12" s="15">
        <v>46888403</v>
      </c>
      <c r="G12" s="15">
        <v>46888403</v>
      </c>
      <c r="H12" s="15">
        <v>36379110</v>
      </c>
      <c r="I12" s="16">
        <f t="shared" si="0"/>
        <v>322930319</v>
      </c>
    </row>
    <row r="13" spans="1:9" x14ac:dyDescent="0.25">
      <c r="A13" s="7" t="s">
        <v>16</v>
      </c>
      <c r="B13" s="10">
        <v>100101</v>
      </c>
      <c r="C13" s="15">
        <v>60381000</v>
      </c>
      <c r="D13" s="15">
        <v>60381000</v>
      </c>
      <c r="E13" s="15">
        <v>41022418</v>
      </c>
      <c r="F13" s="15">
        <v>41022418</v>
      </c>
      <c r="G13" s="15">
        <v>41022418</v>
      </c>
      <c r="H13" s="15">
        <v>30651328</v>
      </c>
      <c r="I13" s="16">
        <f t="shared" si="0"/>
        <v>274480582</v>
      </c>
    </row>
    <row r="14" spans="1:9" hidden="1" x14ac:dyDescent="0.25">
      <c r="A14" s="7" t="s">
        <v>17</v>
      </c>
      <c r="B14" s="10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7" t="s">
        <v>18</v>
      </c>
      <c r="B15" s="10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x14ac:dyDescent="0.25">
      <c r="A16" s="7" t="s">
        <v>19</v>
      </c>
      <c r="B16" s="10">
        <v>100105</v>
      </c>
      <c r="C16" s="15">
        <v>4143000</v>
      </c>
      <c r="D16" s="15">
        <v>4143000</v>
      </c>
      <c r="E16" s="15">
        <v>2016523</v>
      </c>
      <c r="F16" s="15">
        <v>2016523</v>
      </c>
      <c r="G16" s="15">
        <v>2016523</v>
      </c>
      <c r="H16" s="15">
        <v>2041207</v>
      </c>
      <c r="I16" s="16">
        <f t="shared" si="0"/>
        <v>16376776</v>
      </c>
    </row>
    <row r="17" spans="1:9" x14ac:dyDescent="0.25">
      <c r="A17" s="7" t="s">
        <v>20</v>
      </c>
      <c r="B17" s="10">
        <v>100106</v>
      </c>
      <c r="C17" s="15">
        <v>4332000</v>
      </c>
      <c r="D17" s="15">
        <v>4332000</v>
      </c>
      <c r="E17" s="15">
        <v>1953639</v>
      </c>
      <c r="F17" s="15">
        <v>1953639</v>
      </c>
      <c r="G17" s="15">
        <v>1953639</v>
      </c>
      <c r="H17" s="15">
        <v>1834668</v>
      </c>
      <c r="I17" s="16">
        <f t="shared" si="0"/>
        <v>16359585</v>
      </c>
    </row>
    <row r="18" spans="1:9" hidden="1" x14ac:dyDescent="0.25">
      <c r="A18" s="7" t="s">
        <v>21</v>
      </c>
      <c r="B18" s="10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7" t="s">
        <v>22</v>
      </c>
      <c r="B19" s="10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7" t="s">
        <v>23</v>
      </c>
      <c r="B20" s="10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7" t="s">
        <v>24</v>
      </c>
      <c r="B21" s="10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7" t="s">
        <v>25</v>
      </c>
      <c r="B22" s="10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x14ac:dyDescent="0.25">
      <c r="A23" s="7" t="s">
        <v>26</v>
      </c>
      <c r="B23" s="10">
        <v>100112</v>
      </c>
      <c r="C23" s="15">
        <v>1054000</v>
      </c>
      <c r="D23" s="15">
        <v>1054000</v>
      </c>
      <c r="E23" s="15">
        <v>391218</v>
      </c>
      <c r="F23" s="15">
        <v>391218</v>
      </c>
      <c r="G23" s="15">
        <v>391218</v>
      </c>
      <c r="H23" s="15">
        <v>390131</v>
      </c>
      <c r="I23" s="16">
        <f t="shared" si="0"/>
        <v>3671785</v>
      </c>
    </row>
    <row r="24" spans="1:9" x14ac:dyDescent="0.25">
      <c r="A24" s="7" t="s">
        <v>27</v>
      </c>
      <c r="B24" s="10">
        <v>100113</v>
      </c>
      <c r="C24" s="15">
        <v>15000</v>
      </c>
      <c r="D24" s="15">
        <v>15000</v>
      </c>
      <c r="E24" s="15">
        <v>92</v>
      </c>
      <c r="F24" s="15">
        <v>92</v>
      </c>
      <c r="G24" s="15">
        <v>92</v>
      </c>
      <c r="H24" s="15">
        <v>92</v>
      </c>
      <c r="I24" s="16">
        <f t="shared" si="0"/>
        <v>30368</v>
      </c>
    </row>
    <row r="25" spans="1:9" hidden="1" x14ac:dyDescent="0.25">
      <c r="A25" s="7" t="s">
        <v>28</v>
      </c>
      <c r="B25" s="10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7" t="s">
        <v>29</v>
      </c>
      <c r="B26" s="10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7" t="s">
        <v>30</v>
      </c>
      <c r="B27" s="10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x14ac:dyDescent="0.25">
      <c r="A28" s="7" t="s">
        <v>31</v>
      </c>
      <c r="B28" s="10">
        <v>100117</v>
      </c>
      <c r="C28" s="15">
        <v>2698000</v>
      </c>
      <c r="D28" s="15">
        <v>2698000</v>
      </c>
      <c r="E28" s="15">
        <v>1393073</v>
      </c>
      <c r="F28" s="15">
        <v>1393073</v>
      </c>
      <c r="G28" s="15">
        <v>1393073</v>
      </c>
      <c r="H28" s="15">
        <v>1354243</v>
      </c>
      <c r="I28" s="16">
        <f t="shared" si="0"/>
        <v>10929462</v>
      </c>
    </row>
    <row r="29" spans="1:9" hidden="1" x14ac:dyDescent="0.25">
      <c r="A29" s="7" t="s">
        <v>32</v>
      </c>
      <c r="B29" s="10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x14ac:dyDescent="0.25">
      <c r="A30" s="7" t="s">
        <v>33</v>
      </c>
      <c r="B30" s="10">
        <v>100130</v>
      </c>
      <c r="C30" s="15">
        <v>320000</v>
      </c>
      <c r="D30" s="15">
        <v>320000</v>
      </c>
      <c r="E30" s="15">
        <v>111440</v>
      </c>
      <c r="F30" s="15">
        <v>111440</v>
      </c>
      <c r="G30" s="15">
        <v>111440</v>
      </c>
      <c r="H30" s="15">
        <v>107441</v>
      </c>
      <c r="I30" s="16">
        <f t="shared" si="0"/>
        <v>1081761</v>
      </c>
    </row>
    <row r="31" spans="1:9" ht="24.75" hidden="1" x14ac:dyDescent="0.25">
      <c r="A31" s="7" t="s">
        <v>34</v>
      </c>
      <c r="B31" s="10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7" t="s">
        <v>35</v>
      </c>
      <c r="B32" s="10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7" t="s">
        <v>36</v>
      </c>
      <c r="B33" s="10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7" t="s">
        <v>37</v>
      </c>
      <c r="B34" s="10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7" t="s">
        <v>38</v>
      </c>
      <c r="B35" s="10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7" t="s">
        <v>39</v>
      </c>
      <c r="B36" s="10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7" t="s">
        <v>40</v>
      </c>
      <c r="B37" s="10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7" t="s">
        <v>41</v>
      </c>
      <c r="B38" s="10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x14ac:dyDescent="0.25">
      <c r="A39" s="7" t="s">
        <v>42</v>
      </c>
      <c r="B39" s="10">
        <v>1003</v>
      </c>
      <c r="C39" s="15">
        <v>2326000</v>
      </c>
      <c r="D39" s="15">
        <v>2326000</v>
      </c>
      <c r="E39" s="15">
        <v>1242016</v>
      </c>
      <c r="F39" s="15">
        <v>1242016</v>
      </c>
      <c r="G39" s="15">
        <v>1242016</v>
      </c>
      <c r="H39" s="15">
        <v>837954</v>
      </c>
      <c r="I39" s="16">
        <f t="shared" si="0"/>
        <v>9216002</v>
      </c>
    </row>
    <row r="40" spans="1:9" hidden="1" x14ac:dyDescent="0.25">
      <c r="A40" s="7" t="s">
        <v>43</v>
      </c>
      <c r="B40" s="10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7" t="s">
        <v>44</v>
      </c>
      <c r="B41" s="10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7" t="s">
        <v>45</v>
      </c>
      <c r="B42" s="10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7" t="s">
        <v>46</v>
      </c>
      <c r="B43" s="10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7" t="s">
        <v>47</v>
      </c>
      <c r="B44" s="10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7" t="s">
        <v>48</v>
      </c>
      <c r="B45" s="10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x14ac:dyDescent="0.25">
      <c r="A46" s="7" t="s">
        <v>49</v>
      </c>
      <c r="B46" s="10">
        <v>100307</v>
      </c>
      <c r="C46" s="15">
        <v>2326000</v>
      </c>
      <c r="D46" s="15">
        <v>2326000</v>
      </c>
      <c r="E46" s="15">
        <v>1242016</v>
      </c>
      <c r="F46" s="15">
        <v>1242016</v>
      </c>
      <c r="G46" s="15">
        <v>1242016</v>
      </c>
      <c r="H46" s="15">
        <v>837954</v>
      </c>
      <c r="I46" s="16">
        <f t="shared" si="0"/>
        <v>9216002</v>
      </c>
    </row>
    <row r="47" spans="1:9" hidden="1" x14ac:dyDescent="0.25">
      <c r="A47" s="7" t="s">
        <v>50</v>
      </c>
      <c r="B47" s="10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24.75" x14ac:dyDescent="0.25">
      <c r="A48" s="7" t="s">
        <v>51</v>
      </c>
      <c r="B48" s="10">
        <v>20</v>
      </c>
      <c r="C48" s="15">
        <v>9654000</v>
      </c>
      <c r="D48" s="15">
        <v>9654000</v>
      </c>
      <c r="E48" s="15">
        <v>6706365</v>
      </c>
      <c r="F48" s="15">
        <v>6706365</v>
      </c>
      <c r="G48" s="15">
        <v>6706365</v>
      </c>
      <c r="H48" s="15">
        <v>6845507</v>
      </c>
      <c r="I48" s="16">
        <f t="shared" si="0"/>
        <v>46272602</v>
      </c>
    </row>
    <row r="49" spans="1:9" ht="24.75" x14ac:dyDescent="0.25">
      <c r="A49" s="7" t="s">
        <v>52</v>
      </c>
      <c r="B49" s="10">
        <v>2001</v>
      </c>
      <c r="C49" s="15">
        <v>6314000</v>
      </c>
      <c r="D49" s="15">
        <v>6314000</v>
      </c>
      <c r="E49" s="15">
        <v>4272239</v>
      </c>
      <c r="F49" s="15">
        <v>4272239</v>
      </c>
      <c r="G49" s="15">
        <v>4272239</v>
      </c>
      <c r="H49" s="15">
        <v>4388244</v>
      </c>
      <c r="I49" s="16">
        <f t="shared" si="0"/>
        <v>29832961</v>
      </c>
    </row>
    <row r="50" spans="1:9" x14ac:dyDescent="0.25">
      <c r="A50" s="7" t="s">
        <v>53</v>
      </c>
      <c r="B50" s="10">
        <v>200101</v>
      </c>
      <c r="C50" s="15">
        <v>114000</v>
      </c>
      <c r="D50" s="15">
        <v>114000</v>
      </c>
      <c r="E50" s="15">
        <v>31089</v>
      </c>
      <c r="F50" s="15">
        <v>31089</v>
      </c>
      <c r="G50" s="15">
        <v>31089</v>
      </c>
      <c r="H50" s="15">
        <v>37381</v>
      </c>
      <c r="I50" s="16">
        <f t="shared" si="0"/>
        <v>358648</v>
      </c>
    </row>
    <row r="51" spans="1:9" x14ac:dyDescent="0.25">
      <c r="A51" s="7" t="s">
        <v>54</v>
      </c>
      <c r="B51" s="10">
        <v>200102</v>
      </c>
      <c r="C51" s="15">
        <v>255000</v>
      </c>
      <c r="D51" s="15">
        <v>255000</v>
      </c>
      <c r="E51" s="15">
        <v>179723</v>
      </c>
      <c r="F51" s="15">
        <v>179723</v>
      </c>
      <c r="G51" s="15">
        <v>179723</v>
      </c>
      <c r="H51" s="15">
        <v>182358</v>
      </c>
      <c r="I51" s="16">
        <f t="shared" si="0"/>
        <v>1231527</v>
      </c>
    </row>
    <row r="52" spans="1:9" x14ac:dyDescent="0.25">
      <c r="A52" s="7" t="s">
        <v>55</v>
      </c>
      <c r="B52" s="10">
        <v>200103</v>
      </c>
      <c r="C52" s="15">
        <v>1968000</v>
      </c>
      <c r="D52" s="15">
        <v>1968000</v>
      </c>
      <c r="E52" s="15">
        <v>1506770</v>
      </c>
      <c r="F52" s="15">
        <v>1506770</v>
      </c>
      <c r="G52" s="15">
        <v>1506770</v>
      </c>
      <c r="H52" s="15">
        <v>1743178</v>
      </c>
      <c r="I52" s="16">
        <f t="shared" si="0"/>
        <v>10199488</v>
      </c>
    </row>
    <row r="53" spans="1:9" x14ac:dyDescent="0.25">
      <c r="A53" s="7" t="s">
        <v>56</v>
      </c>
      <c r="B53" s="10">
        <v>200104</v>
      </c>
      <c r="C53" s="15">
        <v>568000</v>
      </c>
      <c r="D53" s="15">
        <v>568000</v>
      </c>
      <c r="E53" s="15">
        <v>307622</v>
      </c>
      <c r="F53" s="15">
        <v>307622</v>
      </c>
      <c r="G53" s="15">
        <v>307622</v>
      </c>
      <c r="H53" s="15">
        <v>366662</v>
      </c>
      <c r="I53" s="16">
        <f t="shared" si="0"/>
        <v>2425528</v>
      </c>
    </row>
    <row r="54" spans="1:9" x14ac:dyDescent="0.25">
      <c r="A54" s="7" t="s">
        <v>57</v>
      </c>
      <c r="B54" s="10">
        <v>200105</v>
      </c>
      <c r="C54" s="15">
        <v>202000</v>
      </c>
      <c r="D54" s="15">
        <v>202000</v>
      </c>
      <c r="E54" s="15">
        <v>119146</v>
      </c>
      <c r="F54" s="15">
        <v>119146</v>
      </c>
      <c r="G54" s="15">
        <v>119146</v>
      </c>
      <c r="H54" s="15">
        <v>126528</v>
      </c>
      <c r="I54" s="16">
        <f t="shared" si="0"/>
        <v>887966</v>
      </c>
    </row>
    <row r="55" spans="1:9" x14ac:dyDescent="0.25">
      <c r="A55" s="7" t="s">
        <v>58</v>
      </c>
      <c r="B55" s="10">
        <v>200106</v>
      </c>
      <c r="C55" s="15">
        <v>80000</v>
      </c>
      <c r="D55" s="15">
        <v>80000</v>
      </c>
      <c r="E55" s="15">
        <v>23773</v>
      </c>
      <c r="F55" s="15">
        <v>23773</v>
      </c>
      <c r="G55" s="15">
        <v>23773</v>
      </c>
      <c r="H55" s="15">
        <v>29138</v>
      </c>
      <c r="I55" s="16">
        <f t="shared" si="0"/>
        <v>260457</v>
      </c>
    </row>
    <row r="56" spans="1:9" x14ac:dyDescent="0.25">
      <c r="A56" s="7" t="s">
        <v>59</v>
      </c>
      <c r="B56" s="10">
        <v>200107</v>
      </c>
      <c r="C56" s="15">
        <v>22000</v>
      </c>
      <c r="D56" s="15">
        <v>22000</v>
      </c>
      <c r="E56" s="15">
        <v>1283</v>
      </c>
      <c r="F56" s="15">
        <v>1283</v>
      </c>
      <c r="G56" s="15">
        <v>1283</v>
      </c>
      <c r="H56" s="15">
        <v>1018</v>
      </c>
      <c r="I56" s="16">
        <f t="shared" si="0"/>
        <v>48867</v>
      </c>
    </row>
    <row r="57" spans="1:9" x14ac:dyDescent="0.25">
      <c r="A57" s="7" t="s">
        <v>60</v>
      </c>
      <c r="B57" s="10">
        <v>200108</v>
      </c>
      <c r="C57" s="15">
        <v>291000</v>
      </c>
      <c r="D57" s="15">
        <v>291000</v>
      </c>
      <c r="E57" s="15">
        <v>122989</v>
      </c>
      <c r="F57" s="15">
        <v>122989</v>
      </c>
      <c r="G57" s="15">
        <v>122989</v>
      </c>
      <c r="H57" s="15">
        <v>128966</v>
      </c>
      <c r="I57" s="16">
        <f t="shared" si="0"/>
        <v>1079933</v>
      </c>
    </row>
    <row r="58" spans="1:9" x14ac:dyDescent="0.25">
      <c r="A58" s="7" t="s">
        <v>61</v>
      </c>
      <c r="B58" s="10">
        <v>200109</v>
      </c>
      <c r="C58" s="15">
        <v>762000</v>
      </c>
      <c r="D58" s="15">
        <v>762000</v>
      </c>
      <c r="E58" s="15">
        <v>680725</v>
      </c>
      <c r="F58" s="15">
        <v>680725</v>
      </c>
      <c r="G58" s="15">
        <v>680725</v>
      </c>
      <c r="H58" s="15">
        <v>594456</v>
      </c>
      <c r="I58" s="16">
        <f t="shared" si="0"/>
        <v>4160631</v>
      </c>
    </row>
    <row r="59" spans="1:9" x14ac:dyDescent="0.25">
      <c r="A59" s="7" t="s">
        <v>62</v>
      </c>
      <c r="B59" s="10">
        <v>200130</v>
      </c>
      <c r="C59" s="15">
        <v>2052000</v>
      </c>
      <c r="D59" s="15">
        <v>2052000</v>
      </c>
      <c r="E59" s="15">
        <v>1299119</v>
      </c>
      <c r="F59" s="15">
        <v>1299119</v>
      </c>
      <c r="G59" s="15">
        <v>1299119</v>
      </c>
      <c r="H59" s="15">
        <v>1178559</v>
      </c>
      <c r="I59" s="16">
        <f t="shared" si="0"/>
        <v>9179916</v>
      </c>
    </row>
    <row r="60" spans="1:9" x14ac:dyDescent="0.25">
      <c r="A60" s="7" t="s">
        <v>63</v>
      </c>
      <c r="B60" s="10">
        <v>2002</v>
      </c>
      <c r="C60" s="15">
        <v>92000</v>
      </c>
      <c r="D60" s="15">
        <v>92000</v>
      </c>
      <c r="E60" s="15">
        <v>25306</v>
      </c>
      <c r="F60" s="15">
        <v>25306</v>
      </c>
      <c r="G60" s="15">
        <v>25306</v>
      </c>
      <c r="H60" s="15">
        <v>35373</v>
      </c>
      <c r="I60" s="16">
        <f t="shared" si="0"/>
        <v>295291</v>
      </c>
    </row>
    <row r="61" spans="1:9" x14ac:dyDescent="0.25">
      <c r="A61" s="7" t="s">
        <v>64</v>
      </c>
      <c r="B61" s="10">
        <v>2003</v>
      </c>
      <c r="C61" s="15">
        <v>2581000</v>
      </c>
      <c r="D61" s="15">
        <v>2581000</v>
      </c>
      <c r="E61" s="15">
        <v>2137523</v>
      </c>
      <c r="F61" s="15">
        <v>2137523</v>
      </c>
      <c r="G61" s="15">
        <v>2137523</v>
      </c>
      <c r="H61" s="15">
        <v>1877800</v>
      </c>
      <c r="I61" s="16">
        <f t="shared" si="0"/>
        <v>13452369</v>
      </c>
    </row>
    <row r="62" spans="1:9" x14ac:dyDescent="0.25">
      <c r="A62" s="7" t="s">
        <v>65</v>
      </c>
      <c r="B62" s="10">
        <v>200301</v>
      </c>
      <c r="C62" s="15">
        <v>2579000</v>
      </c>
      <c r="D62" s="15">
        <v>2579000</v>
      </c>
      <c r="E62" s="15">
        <v>2137523</v>
      </c>
      <c r="F62" s="15">
        <v>2137523</v>
      </c>
      <c r="G62" s="15">
        <v>2137523</v>
      </c>
      <c r="H62" s="15">
        <v>1877800</v>
      </c>
      <c r="I62" s="16">
        <f t="shared" si="0"/>
        <v>13448369</v>
      </c>
    </row>
    <row r="63" spans="1:9" x14ac:dyDescent="0.25">
      <c r="A63" s="7" t="s">
        <v>66</v>
      </c>
      <c r="B63" s="10">
        <v>200302</v>
      </c>
      <c r="C63" s="15">
        <v>2000</v>
      </c>
      <c r="D63" s="15">
        <v>2000</v>
      </c>
      <c r="E63" s="15">
        <v>0</v>
      </c>
      <c r="F63" s="15">
        <v>0</v>
      </c>
      <c r="G63" s="15">
        <v>0</v>
      </c>
      <c r="H63" s="15">
        <v>0</v>
      </c>
      <c r="I63" s="16">
        <f t="shared" si="0"/>
        <v>4000</v>
      </c>
    </row>
    <row r="64" spans="1:9" ht="24.75" x14ac:dyDescent="0.25">
      <c r="A64" s="7" t="s">
        <v>67</v>
      </c>
      <c r="B64" s="10">
        <v>2004</v>
      </c>
      <c r="C64" s="15">
        <v>329500</v>
      </c>
      <c r="D64" s="15">
        <v>329500</v>
      </c>
      <c r="E64" s="15">
        <v>180142</v>
      </c>
      <c r="F64" s="15">
        <v>180142</v>
      </c>
      <c r="G64" s="15">
        <v>180142</v>
      </c>
      <c r="H64" s="15">
        <v>196565</v>
      </c>
      <c r="I64" s="16">
        <f t="shared" si="0"/>
        <v>1395991</v>
      </c>
    </row>
    <row r="65" spans="1:9" x14ac:dyDescent="0.25">
      <c r="A65" s="7" t="s">
        <v>68</v>
      </c>
      <c r="B65" s="10">
        <v>200401</v>
      </c>
      <c r="C65" s="15">
        <v>134000</v>
      </c>
      <c r="D65" s="15">
        <v>134000</v>
      </c>
      <c r="E65" s="15">
        <v>74390</v>
      </c>
      <c r="F65" s="15">
        <v>74390</v>
      </c>
      <c r="G65" s="15">
        <v>74390</v>
      </c>
      <c r="H65" s="15">
        <v>76659</v>
      </c>
      <c r="I65" s="16">
        <f t="shared" si="0"/>
        <v>567829</v>
      </c>
    </row>
    <row r="66" spans="1:9" x14ac:dyDescent="0.25">
      <c r="A66" s="7" t="s">
        <v>69</v>
      </c>
      <c r="B66" s="10">
        <v>200402</v>
      </c>
      <c r="C66" s="15">
        <v>195500</v>
      </c>
      <c r="D66" s="15">
        <v>195500</v>
      </c>
      <c r="E66" s="15">
        <v>105752</v>
      </c>
      <c r="F66" s="15">
        <v>105752</v>
      </c>
      <c r="G66" s="15">
        <v>105752</v>
      </c>
      <c r="H66" s="15">
        <v>119906</v>
      </c>
      <c r="I66" s="16">
        <f t="shared" si="0"/>
        <v>828162</v>
      </c>
    </row>
    <row r="67" spans="1:9" hidden="1" x14ac:dyDescent="0.25">
      <c r="A67" s="7" t="s">
        <v>70</v>
      </c>
      <c r="B67" s="10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7" t="s">
        <v>71</v>
      </c>
      <c r="B68" s="10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x14ac:dyDescent="0.25">
      <c r="A69" s="7" t="s">
        <v>72</v>
      </c>
      <c r="B69" s="10">
        <v>2005</v>
      </c>
      <c r="C69" s="15">
        <v>48500</v>
      </c>
      <c r="D69" s="15">
        <v>48500</v>
      </c>
      <c r="E69" s="15">
        <v>8468</v>
      </c>
      <c r="F69" s="15">
        <v>8468</v>
      </c>
      <c r="G69" s="15">
        <v>8468</v>
      </c>
      <c r="H69" s="15">
        <v>247938</v>
      </c>
      <c r="I69" s="16">
        <f t="shared" si="0"/>
        <v>370342</v>
      </c>
    </row>
    <row r="70" spans="1:9" x14ac:dyDescent="0.25">
      <c r="A70" s="7" t="s">
        <v>73</v>
      </c>
      <c r="B70" s="10">
        <v>200501</v>
      </c>
      <c r="C70" s="15">
        <v>17000</v>
      </c>
      <c r="D70" s="15">
        <v>17000</v>
      </c>
      <c r="E70" s="15">
        <v>0</v>
      </c>
      <c r="F70" s="15">
        <v>0</v>
      </c>
      <c r="G70" s="15">
        <v>0</v>
      </c>
      <c r="H70" s="15">
        <v>53400</v>
      </c>
      <c r="I70" s="16">
        <f t="shared" si="0"/>
        <v>87400</v>
      </c>
    </row>
    <row r="71" spans="1:9" x14ac:dyDescent="0.25">
      <c r="A71" s="7" t="s">
        <v>74</v>
      </c>
      <c r="B71" s="10">
        <v>200503</v>
      </c>
      <c r="C71" s="15">
        <v>11000</v>
      </c>
      <c r="D71" s="15">
        <v>11000</v>
      </c>
      <c r="E71" s="15">
        <v>0</v>
      </c>
      <c r="F71" s="15">
        <v>0</v>
      </c>
      <c r="G71" s="15">
        <v>0</v>
      </c>
      <c r="H71" s="15">
        <v>40971</v>
      </c>
      <c r="I71" s="16">
        <f t="shared" si="0"/>
        <v>62971</v>
      </c>
    </row>
    <row r="72" spans="1:9" x14ac:dyDescent="0.25">
      <c r="A72" s="7" t="s">
        <v>75</v>
      </c>
      <c r="B72" s="10">
        <v>200530</v>
      </c>
      <c r="C72" s="15">
        <v>20500</v>
      </c>
      <c r="D72" s="15">
        <v>20500</v>
      </c>
      <c r="E72" s="15">
        <v>8468</v>
      </c>
      <c r="F72" s="15">
        <v>8468</v>
      </c>
      <c r="G72" s="15">
        <v>8468</v>
      </c>
      <c r="H72" s="15">
        <v>153567</v>
      </c>
      <c r="I72" s="16">
        <f t="shared" si="0"/>
        <v>219971</v>
      </c>
    </row>
    <row r="73" spans="1:9" ht="24.75" x14ac:dyDescent="0.25">
      <c r="A73" s="7" t="s">
        <v>76</v>
      </c>
      <c r="B73" s="10">
        <v>2006</v>
      </c>
      <c r="C73" s="15">
        <v>37000</v>
      </c>
      <c r="D73" s="15">
        <v>37000</v>
      </c>
      <c r="E73" s="15">
        <v>13776</v>
      </c>
      <c r="F73" s="15">
        <v>13776</v>
      </c>
      <c r="G73" s="15">
        <v>13776</v>
      </c>
      <c r="H73" s="15">
        <v>13776</v>
      </c>
      <c r="I73" s="16">
        <f t="shared" ref="I73:I136" si="1">SUM(C73:H73)</f>
        <v>129104</v>
      </c>
    </row>
    <row r="74" spans="1:9" x14ac:dyDescent="0.25">
      <c r="A74" s="7" t="s">
        <v>77</v>
      </c>
      <c r="B74" s="10">
        <v>200601</v>
      </c>
      <c r="C74" s="15">
        <v>37000</v>
      </c>
      <c r="D74" s="15">
        <v>37000</v>
      </c>
      <c r="E74" s="15">
        <v>13776</v>
      </c>
      <c r="F74" s="15">
        <v>13776</v>
      </c>
      <c r="G74" s="15">
        <v>13776</v>
      </c>
      <c r="H74" s="15">
        <v>13776</v>
      </c>
      <c r="I74" s="16">
        <f t="shared" si="1"/>
        <v>129104</v>
      </c>
    </row>
    <row r="75" spans="1:9" hidden="1" x14ac:dyDescent="0.25">
      <c r="A75" s="7" t="s">
        <v>78</v>
      </c>
      <c r="B75" s="10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7" t="s">
        <v>79</v>
      </c>
      <c r="B76" s="10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7" t="s">
        <v>80</v>
      </c>
      <c r="B77" s="10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x14ac:dyDescent="0.25">
      <c r="A78" s="7" t="s">
        <v>81</v>
      </c>
      <c r="B78" s="10">
        <v>2011</v>
      </c>
      <c r="C78" s="15">
        <v>6000</v>
      </c>
      <c r="D78" s="15">
        <v>6000</v>
      </c>
      <c r="E78" s="15">
        <v>0</v>
      </c>
      <c r="F78" s="15">
        <v>0</v>
      </c>
      <c r="G78" s="15">
        <v>0</v>
      </c>
      <c r="H78" s="15">
        <v>0</v>
      </c>
      <c r="I78" s="16">
        <f t="shared" si="1"/>
        <v>12000</v>
      </c>
    </row>
    <row r="79" spans="1:9" hidden="1" x14ac:dyDescent="0.25">
      <c r="A79" s="7" t="s">
        <v>82</v>
      </c>
      <c r="B79" s="10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x14ac:dyDescent="0.25">
      <c r="A80" s="7" t="s">
        <v>83</v>
      </c>
      <c r="B80" s="10">
        <v>2013</v>
      </c>
      <c r="C80" s="15">
        <v>23000</v>
      </c>
      <c r="D80" s="15">
        <v>23000</v>
      </c>
      <c r="E80" s="15">
        <v>0</v>
      </c>
      <c r="F80" s="15">
        <v>0</v>
      </c>
      <c r="G80" s="15">
        <v>0</v>
      </c>
      <c r="H80" s="15">
        <v>0</v>
      </c>
      <c r="I80" s="16">
        <f t="shared" si="1"/>
        <v>46000</v>
      </c>
    </row>
    <row r="81" spans="1:9" x14ac:dyDescent="0.25">
      <c r="A81" s="7" t="s">
        <v>84</v>
      </c>
      <c r="B81" s="10">
        <v>2014</v>
      </c>
      <c r="C81" s="15">
        <v>111000</v>
      </c>
      <c r="D81" s="15">
        <v>111000</v>
      </c>
      <c r="E81" s="15">
        <v>50863</v>
      </c>
      <c r="F81" s="15">
        <v>50863</v>
      </c>
      <c r="G81" s="15">
        <v>50863</v>
      </c>
      <c r="H81" s="15">
        <v>65409</v>
      </c>
      <c r="I81" s="16">
        <f t="shared" si="1"/>
        <v>439998</v>
      </c>
    </row>
    <row r="82" spans="1:9" ht="24.75" hidden="1" x14ac:dyDescent="0.25">
      <c r="A82" s="7" t="s">
        <v>85</v>
      </c>
      <c r="B82" s="10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7" t="s">
        <v>86</v>
      </c>
      <c r="B83" s="10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7" t="s">
        <v>87</v>
      </c>
      <c r="B84" s="10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48.75" hidden="1" x14ac:dyDescent="0.25">
      <c r="A85" s="7" t="s">
        <v>88</v>
      </c>
      <c r="B85" s="10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7" t="s">
        <v>89</v>
      </c>
      <c r="B86" s="10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7" t="s">
        <v>90</v>
      </c>
      <c r="B87" s="10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7" t="s">
        <v>91</v>
      </c>
      <c r="B88" s="10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7" t="s">
        <v>92</v>
      </c>
      <c r="B89" s="10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hidden="1" x14ac:dyDescent="0.25">
      <c r="A90" s="7" t="s">
        <v>93</v>
      </c>
      <c r="B90" s="10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t="24.75" hidden="1" x14ac:dyDescent="0.25">
      <c r="A91" s="7" t="s">
        <v>94</v>
      </c>
      <c r="B91" s="10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hidden="1" x14ac:dyDescent="0.25">
      <c r="A92" s="7" t="s">
        <v>95</v>
      </c>
      <c r="B92" s="10">
        <v>202402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36.75" x14ac:dyDescent="0.25">
      <c r="A93" s="7" t="s">
        <v>96</v>
      </c>
      <c r="B93" s="10">
        <v>2025</v>
      </c>
      <c r="C93" s="15">
        <v>26000</v>
      </c>
      <c r="D93" s="15">
        <v>26000</v>
      </c>
      <c r="E93" s="15">
        <v>0</v>
      </c>
      <c r="F93" s="15">
        <v>0</v>
      </c>
      <c r="G93" s="15">
        <v>0</v>
      </c>
      <c r="H93" s="15">
        <v>0</v>
      </c>
      <c r="I93" s="16">
        <f t="shared" si="1"/>
        <v>52000</v>
      </c>
    </row>
    <row r="94" spans="1:9" hidden="1" x14ac:dyDescent="0.25">
      <c r="A94" s="7" t="s">
        <v>97</v>
      </c>
      <c r="B94" s="10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x14ac:dyDescent="0.25">
      <c r="A95" s="7" t="s">
        <v>98</v>
      </c>
      <c r="B95" s="10">
        <v>2030</v>
      </c>
      <c r="C95" s="15">
        <v>86000</v>
      </c>
      <c r="D95" s="15">
        <v>86000</v>
      </c>
      <c r="E95" s="15">
        <v>18048</v>
      </c>
      <c r="F95" s="15">
        <v>18048</v>
      </c>
      <c r="G95" s="15">
        <v>18048</v>
      </c>
      <c r="H95" s="15">
        <v>20402</v>
      </c>
      <c r="I95" s="16">
        <f t="shared" si="1"/>
        <v>246546</v>
      </c>
    </row>
    <row r="96" spans="1:9" x14ac:dyDescent="0.25">
      <c r="A96" s="7" t="s">
        <v>99</v>
      </c>
      <c r="B96" s="10">
        <v>203001</v>
      </c>
      <c r="C96" s="15">
        <v>12000</v>
      </c>
      <c r="D96" s="15">
        <v>12000</v>
      </c>
      <c r="E96" s="15">
        <v>0</v>
      </c>
      <c r="F96" s="15">
        <v>0</v>
      </c>
      <c r="G96" s="15">
        <v>0</v>
      </c>
      <c r="H96" s="15">
        <v>0</v>
      </c>
      <c r="I96" s="16">
        <f t="shared" si="1"/>
        <v>24000</v>
      </c>
    </row>
    <row r="97" spans="1:9" hidden="1" x14ac:dyDescent="0.25">
      <c r="A97" s="7" t="s">
        <v>100</v>
      </c>
      <c r="B97" s="10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x14ac:dyDescent="0.25">
      <c r="A98" s="7" t="s">
        <v>101</v>
      </c>
      <c r="B98" s="10">
        <v>203003</v>
      </c>
      <c r="C98" s="15">
        <v>45000</v>
      </c>
      <c r="D98" s="15">
        <v>45000</v>
      </c>
      <c r="E98" s="15">
        <v>15284</v>
      </c>
      <c r="F98" s="15">
        <v>15284</v>
      </c>
      <c r="G98" s="15">
        <v>15284</v>
      </c>
      <c r="H98" s="15">
        <v>15284</v>
      </c>
      <c r="I98" s="16">
        <f t="shared" si="1"/>
        <v>151136</v>
      </c>
    </row>
    <row r="99" spans="1:9" hidden="1" x14ac:dyDescent="0.25">
      <c r="A99" s="7" t="s">
        <v>102</v>
      </c>
      <c r="B99" s="10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7" t="s">
        <v>103</v>
      </c>
      <c r="B100" s="10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7" t="s">
        <v>104</v>
      </c>
      <c r="B101" s="10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7" t="s">
        <v>105</v>
      </c>
      <c r="B102" s="10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x14ac:dyDescent="0.25">
      <c r="A103" s="7" t="s">
        <v>106</v>
      </c>
      <c r="B103" s="10">
        <v>203030</v>
      </c>
      <c r="C103" s="15">
        <v>29000</v>
      </c>
      <c r="D103" s="15">
        <v>29000</v>
      </c>
      <c r="E103" s="15">
        <v>2764</v>
      </c>
      <c r="F103" s="15">
        <v>2764</v>
      </c>
      <c r="G103" s="15">
        <v>2764</v>
      </c>
      <c r="H103" s="15">
        <v>5118</v>
      </c>
      <c r="I103" s="16">
        <f t="shared" si="1"/>
        <v>71410</v>
      </c>
    </row>
    <row r="104" spans="1:9" hidden="1" x14ac:dyDescent="0.25">
      <c r="A104" s="7" t="s">
        <v>107</v>
      </c>
      <c r="B104" s="10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t="24.75" hidden="1" x14ac:dyDescent="0.25">
      <c r="A105" s="7" t="s">
        <v>108</v>
      </c>
      <c r="B105" s="10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7" t="s">
        <v>109</v>
      </c>
      <c r="B106" s="10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7" t="s">
        <v>110</v>
      </c>
      <c r="B107" s="10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7" t="s">
        <v>111</v>
      </c>
      <c r="B108" s="10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7" t="s">
        <v>112</v>
      </c>
      <c r="B109" s="10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7" t="s">
        <v>113</v>
      </c>
      <c r="B110" s="10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7" t="s">
        <v>114</v>
      </c>
      <c r="B111" s="10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7" t="s">
        <v>115</v>
      </c>
      <c r="B112" s="10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7" t="s">
        <v>116</v>
      </c>
      <c r="B113" s="10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7" t="s">
        <v>117</v>
      </c>
      <c r="B114" s="10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7" t="s">
        <v>118</v>
      </c>
      <c r="B115" s="10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7" t="s">
        <v>119</v>
      </c>
      <c r="B116" s="10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7" t="s">
        <v>120</v>
      </c>
      <c r="B117" s="10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7" t="s">
        <v>121</v>
      </c>
      <c r="B118" s="10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7" t="s">
        <v>122</v>
      </c>
      <c r="B119" s="10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7" t="s">
        <v>123</v>
      </c>
      <c r="B120" s="10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7" t="s">
        <v>124</v>
      </c>
      <c r="B121" s="10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7" t="s">
        <v>125</v>
      </c>
      <c r="B122" s="10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7" t="s">
        <v>126</v>
      </c>
      <c r="B123" s="10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hidden="1" x14ac:dyDescent="0.25">
      <c r="A124" s="7" t="s">
        <v>127</v>
      </c>
      <c r="B124" s="10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t="60.75" hidden="1" x14ac:dyDescent="0.25">
      <c r="A125" s="7" t="s">
        <v>129</v>
      </c>
      <c r="B125" s="10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7" t="s">
        <v>130</v>
      </c>
      <c r="B126" s="10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7" t="s">
        <v>131</v>
      </c>
      <c r="B127" s="10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7" t="s">
        <v>132</v>
      </c>
      <c r="B128" s="10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7" t="s">
        <v>133</v>
      </c>
      <c r="B129" s="10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7" t="s">
        <v>134</v>
      </c>
      <c r="B130" s="10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7" t="s">
        <v>135</v>
      </c>
      <c r="B131" s="10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7" t="s">
        <v>136</v>
      </c>
      <c r="B132" s="10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7" t="s">
        <v>137</v>
      </c>
      <c r="B133" s="10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hidden="1" x14ac:dyDescent="0.25">
      <c r="A134" s="7" t="s">
        <v>138</v>
      </c>
      <c r="B134" s="10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36.75" hidden="1" x14ac:dyDescent="0.25">
      <c r="A135" s="7" t="s">
        <v>139</v>
      </c>
      <c r="B135" s="10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7" t="s">
        <v>140</v>
      </c>
      <c r="B136" s="10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48.75" hidden="1" x14ac:dyDescent="0.25">
      <c r="A137" s="7" t="s">
        <v>141</v>
      </c>
      <c r="B137" s="10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7" t="s">
        <v>142</v>
      </c>
      <c r="B138" s="10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8.75" hidden="1" x14ac:dyDescent="0.25">
      <c r="A139" s="7" t="s">
        <v>143</v>
      </c>
      <c r="B139" s="10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7" t="s">
        <v>144</v>
      </c>
      <c r="B140" s="10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7" t="s">
        <v>146</v>
      </c>
      <c r="B141" s="10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7" t="s">
        <v>148</v>
      </c>
      <c r="B142" s="10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7" t="s">
        <v>149</v>
      </c>
      <c r="B143" s="10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7" t="s">
        <v>150</v>
      </c>
      <c r="B144" s="10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7" t="s">
        <v>151</v>
      </c>
      <c r="B145" s="10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7" t="s">
        <v>152</v>
      </c>
      <c r="B146" s="10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7" t="s">
        <v>153</v>
      </c>
      <c r="B147" s="10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7" t="s">
        <v>154</v>
      </c>
      <c r="B148" s="10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7" t="s">
        <v>155</v>
      </c>
      <c r="B149" s="10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7" t="s">
        <v>156</v>
      </c>
      <c r="B150" s="10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x14ac:dyDescent="0.25">
      <c r="A151" s="7" t="s">
        <v>157</v>
      </c>
      <c r="B151" s="10">
        <v>57</v>
      </c>
      <c r="C151" s="15">
        <v>9687000</v>
      </c>
      <c r="D151" s="15">
        <v>9687000</v>
      </c>
      <c r="E151" s="15">
        <v>5315410</v>
      </c>
      <c r="F151" s="15">
        <v>5315410</v>
      </c>
      <c r="G151" s="15">
        <v>5315410</v>
      </c>
      <c r="H151" s="15">
        <v>5243312</v>
      </c>
      <c r="I151" s="16">
        <f t="shared" si="2"/>
        <v>40563542</v>
      </c>
    </row>
    <row r="152" spans="1:9" x14ac:dyDescent="0.25">
      <c r="A152" s="7" t="s">
        <v>158</v>
      </c>
      <c r="B152" s="10">
        <v>5702</v>
      </c>
      <c r="C152" s="15">
        <v>9687000</v>
      </c>
      <c r="D152" s="15">
        <v>9687000</v>
      </c>
      <c r="E152" s="15">
        <v>5315410</v>
      </c>
      <c r="F152" s="15">
        <v>5315410</v>
      </c>
      <c r="G152" s="15">
        <v>5315410</v>
      </c>
      <c r="H152" s="15">
        <v>5243312</v>
      </c>
      <c r="I152" s="16">
        <f t="shared" si="2"/>
        <v>40563542</v>
      </c>
    </row>
    <row r="153" spans="1:9" x14ac:dyDescent="0.25">
      <c r="A153" s="7" t="s">
        <v>159</v>
      </c>
      <c r="B153" s="10">
        <v>570201</v>
      </c>
      <c r="C153" s="15">
        <v>9387000</v>
      </c>
      <c r="D153" s="15">
        <v>9387000</v>
      </c>
      <c r="E153" s="15">
        <v>5108667</v>
      </c>
      <c r="F153" s="15">
        <v>5108667</v>
      </c>
      <c r="G153" s="15">
        <v>5108667</v>
      </c>
      <c r="H153" s="15">
        <v>5193003</v>
      </c>
      <c r="I153" s="16">
        <f t="shared" si="2"/>
        <v>39293004</v>
      </c>
    </row>
    <row r="154" spans="1:9" x14ac:dyDescent="0.25">
      <c r="A154" s="7" t="s">
        <v>160</v>
      </c>
      <c r="B154" s="10">
        <v>570202</v>
      </c>
      <c r="C154" s="15">
        <v>300000</v>
      </c>
      <c r="D154" s="15">
        <v>300000</v>
      </c>
      <c r="E154" s="15">
        <v>206743</v>
      </c>
      <c r="F154" s="15">
        <v>206743</v>
      </c>
      <c r="G154" s="15">
        <v>206743</v>
      </c>
      <c r="H154" s="15">
        <v>50309</v>
      </c>
      <c r="I154" s="16">
        <f t="shared" si="2"/>
        <v>1270538</v>
      </c>
    </row>
    <row r="155" spans="1:9" hidden="1" x14ac:dyDescent="0.25">
      <c r="A155" s="7" t="s">
        <v>161</v>
      </c>
      <c r="B155" s="10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7" t="s">
        <v>162</v>
      </c>
      <c r="B156" s="10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7" t="s">
        <v>163</v>
      </c>
      <c r="B157" s="10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x14ac:dyDescent="0.25">
      <c r="A158" s="7" t="s">
        <v>164</v>
      </c>
      <c r="B158" s="10">
        <v>59</v>
      </c>
      <c r="C158" s="15">
        <v>2500000</v>
      </c>
      <c r="D158" s="15">
        <v>950000</v>
      </c>
      <c r="E158" s="15">
        <v>1900000</v>
      </c>
      <c r="F158" s="15">
        <v>1900000</v>
      </c>
      <c r="G158" s="15">
        <v>327082</v>
      </c>
      <c r="H158" s="15">
        <v>327082</v>
      </c>
      <c r="I158" s="16">
        <f t="shared" si="2"/>
        <v>7904164</v>
      </c>
    </row>
    <row r="159" spans="1:9" hidden="1" x14ac:dyDescent="0.25">
      <c r="A159" s="7" t="s">
        <v>165</v>
      </c>
      <c r="B159" s="10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7" t="s">
        <v>166</v>
      </c>
      <c r="B160" s="10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7" t="s">
        <v>167</v>
      </c>
      <c r="B161" s="10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7" t="s">
        <v>168</v>
      </c>
      <c r="B162" s="10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7" t="s">
        <v>169</v>
      </c>
      <c r="B163" s="10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7" t="s">
        <v>170</v>
      </c>
      <c r="B164" s="10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7" t="s">
        <v>171</v>
      </c>
      <c r="B165" s="10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7" t="s">
        <v>172</v>
      </c>
      <c r="B166" s="10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x14ac:dyDescent="0.25">
      <c r="A167" s="7" t="s">
        <v>173</v>
      </c>
      <c r="B167" s="10">
        <v>5922</v>
      </c>
      <c r="C167" s="15">
        <v>1900000</v>
      </c>
      <c r="D167" s="15">
        <v>350000</v>
      </c>
      <c r="E167" s="15">
        <v>1900000</v>
      </c>
      <c r="F167" s="15">
        <v>1900000</v>
      </c>
      <c r="G167" s="15">
        <v>327082</v>
      </c>
      <c r="H167" s="15">
        <v>327082</v>
      </c>
      <c r="I167" s="16">
        <f t="shared" si="2"/>
        <v>6704164</v>
      </c>
    </row>
    <row r="168" spans="1:9" hidden="1" x14ac:dyDescent="0.25">
      <c r="A168" s="7" t="s">
        <v>174</v>
      </c>
      <c r="B168" s="10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7" t="s">
        <v>175</v>
      </c>
      <c r="B169" s="10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t="24.75" hidden="1" x14ac:dyDescent="0.25">
      <c r="A170" s="7" t="s">
        <v>176</v>
      </c>
      <c r="B170" s="10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t="24.75" x14ac:dyDescent="0.25">
      <c r="A171" s="7" t="s">
        <v>177</v>
      </c>
      <c r="B171" s="10">
        <v>5940</v>
      </c>
      <c r="C171" s="15">
        <v>600000</v>
      </c>
      <c r="D171" s="15">
        <v>600000</v>
      </c>
      <c r="E171" s="15">
        <v>0</v>
      </c>
      <c r="F171" s="15">
        <v>0</v>
      </c>
      <c r="G171" s="15">
        <v>0</v>
      </c>
      <c r="H171" s="15">
        <v>0</v>
      </c>
      <c r="I171" s="16">
        <f t="shared" si="2"/>
        <v>1200000</v>
      </c>
    </row>
    <row r="172" spans="1:9" hidden="1" x14ac:dyDescent="0.25">
      <c r="A172" s="7" t="s">
        <v>178</v>
      </c>
      <c r="B172" s="10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7" t="s">
        <v>179</v>
      </c>
      <c r="B173" s="10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7" t="s">
        <v>180</v>
      </c>
      <c r="B174" s="10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7" t="s">
        <v>182</v>
      </c>
      <c r="B175" s="10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7" t="s">
        <v>183</v>
      </c>
      <c r="B176" s="10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7" t="s">
        <v>184</v>
      </c>
      <c r="B177" s="10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7" t="s">
        <v>185</v>
      </c>
      <c r="B178" s="10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7" t="s">
        <v>187</v>
      </c>
      <c r="B179" s="10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7" t="s">
        <v>188</v>
      </c>
      <c r="B180" s="10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t="24.75" hidden="1" x14ac:dyDescent="0.25">
      <c r="A181" s="7" t="s">
        <v>189</v>
      </c>
      <c r="B181" s="10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7" t="s">
        <v>190</v>
      </c>
      <c r="B182" s="10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7" t="s">
        <v>191</v>
      </c>
      <c r="B183" s="10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7" t="s">
        <v>192</v>
      </c>
      <c r="B184" s="10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7" t="s">
        <v>193</v>
      </c>
      <c r="B185" s="10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7" t="s">
        <v>194</v>
      </c>
      <c r="B186" s="10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7" t="s">
        <v>195</v>
      </c>
      <c r="B187" s="10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7" t="s">
        <v>196</v>
      </c>
      <c r="B188" s="10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36.75" x14ac:dyDescent="0.25">
      <c r="A189" s="7" t="s">
        <v>197</v>
      </c>
      <c r="B189" s="10" t="s">
        <v>198</v>
      </c>
      <c r="C189" s="15">
        <v>-269000</v>
      </c>
      <c r="D189" s="15">
        <v>-269000</v>
      </c>
      <c r="E189" s="15">
        <v>-268892</v>
      </c>
      <c r="F189" s="15">
        <v>-268892</v>
      </c>
      <c r="G189" s="15">
        <v>-268892</v>
      </c>
      <c r="H189" s="15">
        <v>0</v>
      </c>
      <c r="I189" s="16">
        <f t="shared" si="2"/>
        <v>-1344676</v>
      </c>
    </row>
    <row r="190" spans="1:9" ht="24.75" x14ac:dyDescent="0.25">
      <c r="A190" s="7" t="s">
        <v>199</v>
      </c>
      <c r="B190" s="10" t="s">
        <v>200</v>
      </c>
      <c r="C190" s="15">
        <v>-269000</v>
      </c>
      <c r="D190" s="15">
        <v>-269000</v>
      </c>
      <c r="E190" s="15">
        <v>-268892</v>
      </c>
      <c r="F190" s="15">
        <v>-268892</v>
      </c>
      <c r="G190" s="15">
        <v>-268892</v>
      </c>
      <c r="H190" s="15">
        <v>0</v>
      </c>
      <c r="I190" s="16">
        <f t="shared" si="2"/>
        <v>-1344676</v>
      </c>
    </row>
    <row r="191" spans="1:9" ht="36.75" x14ac:dyDescent="0.25">
      <c r="A191" s="7" t="s">
        <v>201</v>
      </c>
      <c r="B191" s="10">
        <v>850101</v>
      </c>
      <c r="C191" s="15">
        <v>-269000</v>
      </c>
      <c r="D191" s="15">
        <v>-269000</v>
      </c>
      <c r="E191" s="15">
        <v>-268892</v>
      </c>
      <c r="F191" s="15">
        <v>-268892</v>
      </c>
      <c r="G191" s="15">
        <v>-268892</v>
      </c>
      <c r="H191" s="15">
        <v>0</v>
      </c>
      <c r="I191" s="16">
        <f t="shared" si="2"/>
        <v>-1344676</v>
      </c>
    </row>
    <row r="192" spans="1:9" hidden="1" x14ac:dyDescent="0.25">
      <c r="A192" s="7" t="s">
        <v>202</v>
      </c>
      <c r="B192" s="10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7" t="s">
        <v>204</v>
      </c>
      <c r="B193" s="10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7" t="s">
        <v>206</v>
      </c>
      <c r="B194" s="10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7" t="s">
        <v>207</v>
      </c>
      <c r="B195" s="10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7" t="s">
        <v>209</v>
      </c>
      <c r="B196" s="10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24.75" x14ac:dyDescent="0.25">
      <c r="A197" s="7" t="s">
        <v>210</v>
      </c>
      <c r="B197" s="10" t="s">
        <v>211</v>
      </c>
      <c r="C197" s="15">
        <v>6576000</v>
      </c>
      <c r="D197" s="15">
        <v>6576000</v>
      </c>
      <c r="E197" s="15">
        <v>650001</v>
      </c>
      <c r="F197" s="15">
        <v>650001</v>
      </c>
      <c r="G197" s="15">
        <v>650001</v>
      </c>
      <c r="H197" s="15">
        <v>875841</v>
      </c>
      <c r="I197" s="16">
        <f t="shared" si="2"/>
        <v>15977844</v>
      </c>
    </row>
    <row r="198" spans="1:9" ht="24.75" hidden="1" x14ac:dyDescent="0.25">
      <c r="A198" s="7" t="s">
        <v>212</v>
      </c>
      <c r="B198" s="10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t="36.75" hidden="1" x14ac:dyDescent="0.25">
      <c r="A199" s="7" t="s">
        <v>214</v>
      </c>
      <c r="B199" s="10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7" t="s">
        <v>215</v>
      </c>
      <c r="B200" s="10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7" t="s">
        <v>216</v>
      </c>
      <c r="B201" s="10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7" t="s">
        <v>217</v>
      </c>
      <c r="B202" s="10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96.75" hidden="1" x14ac:dyDescent="0.25">
      <c r="A203" s="7" t="s">
        <v>218</v>
      </c>
      <c r="B203" s="10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7" t="s">
        <v>219</v>
      </c>
      <c r="B204" s="10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7" t="s">
        <v>220</v>
      </c>
      <c r="B205" s="10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7" t="s">
        <v>221</v>
      </c>
      <c r="B206" s="10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7" t="s">
        <v>222</v>
      </c>
      <c r="B207" s="10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7" t="s">
        <v>224</v>
      </c>
      <c r="B208" s="10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7" t="s">
        <v>226</v>
      </c>
      <c r="B209" s="10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7" t="s">
        <v>227</v>
      </c>
      <c r="B210" s="10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7" t="s">
        <v>228</v>
      </c>
      <c r="B211" s="10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7" t="s">
        <v>229</v>
      </c>
      <c r="B212" s="10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7" t="s">
        <v>230</v>
      </c>
      <c r="B213" s="10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7" t="s">
        <v>231</v>
      </c>
      <c r="B214" s="10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7" t="s">
        <v>232</v>
      </c>
      <c r="B215" s="10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7" t="s">
        <v>233</v>
      </c>
      <c r="B216" s="10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7" t="s">
        <v>234</v>
      </c>
      <c r="B217" s="10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7" t="s">
        <v>235</v>
      </c>
      <c r="B218" s="10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7" t="s">
        <v>236</v>
      </c>
      <c r="B219" s="10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7" t="s">
        <v>237</v>
      </c>
      <c r="B220" s="10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7" t="s">
        <v>238</v>
      </c>
      <c r="B221" s="10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7" t="s">
        <v>239</v>
      </c>
      <c r="B222" s="10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7" t="s">
        <v>240</v>
      </c>
      <c r="B223" s="10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7" t="s">
        <v>241</v>
      </c>
      <c r="B224" s="10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7" t="s">
        <v>242</v>
      </c>
      <c r="B225" s="10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7" t="s">
        <v>243</v>
      </c>
      <c r="B226" s="10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72.75" x14ac:dyDescent="0.25">
      <c r="A227" s="7" t="s">
        <v>244</v>
      </c>
      <c r="B227" s="10">
        <v>56</v>
      </c>
      <c r="C227" s="15">
        <v>5976000</v>
      </c>
      <c r="D227" s="15">
        <v>5976000</v>
      </c>
      <c r="E227" s="15">
        <v>640053</v>
      </c>
      <c r="F227" s="15">
        <v>640053</v>
      </c>
      <c r="G227" s="15">
        <v>640053</v>
      </c>
      <c r="H227" s="15">
        <v>593377</v>
      </c>
      <c r="I227" s="16">
        <f t="shared" si="3"/>
        <v>14465536</v>
      </c>
    </row>
    <row r="228" spans="1:9" ht="24.75" hidden="1" x14ac:dyDescent="0.25">
      <c r="A228" s="7" t="s">
        <v>245</v>
      </c>
      <c r="B228" s="10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7" t="s">
        <v>246</v>
      </c>
      <c r="B229" s="10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7" t="s">
        <v>247</v>
      </c>
      <c r="B230" s="10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7" t="s">
        <v>248</v>
      </c>
      <c r="B231" s="10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7" t="s">
        <v>249</v>
      </c>
      <c r="B232" s="10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7" t="s">
        <v>248</v>
      </c>
      <c r="B233" s="10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7" t="s">
        <v>250</v>
      </c>
      <c r="B234" s="10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7" t="s">
        <v>248</v>
      </c>
      <c r="B235" s="10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36.75" hidden="1" x14ac:dyDescent="0.25">
      <c r="A236" s="7" t="s">
        <v>251</v>
      </c>
      <c r="B236" s="10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7" t="s">
        <v>246</v>
      </c>
      <c r="B237" s="10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7" t="s">
        <v>247</v>
      </c>
      <c r="B238" s="10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7" t="s">
        <v>248</v>
      </c>
      <c r="B239" s="10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7" t="s">
        <v>252</v>
      </c>
      <c r="B240" s="10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7" t="s">
        <v>248</v>
      </c>
      <c r="B241" s="10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7" t="s">
        <v>253</v>
      </c>
      <c r="B242" s="10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7" t="s">
        <v>246</v>
      </c>
      <c r="B243" s="10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7" t="s">
        <v>247</v>
      </c>
      <c r="B244" s="10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7" t="s">
        <v>248</v>
      </c>
      <c r="B245" s="10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7" t="s">
        <v>254</v>
      </c>
      <c r="B246" s="10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7" t="s">
        <v>246</v>
      </c>
      <c r="B247" s="10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7" t="s">
        <v>247</v>
      </c>
      <c r="B248" s="10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7" t="s">
        <v>248</v>
      </c>
      <c r="B249" s="10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7" t="s">
        <v>255</v>
      </c>
      <c r="B250" s="10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7" t="s">
        <v>246</v>
      </c>
      <c r="B251" s="10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7" t="s">
        <v>247</v>
      </c>
      <c r="B252" s="10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7" t="s">
        <v>248</v>
      </c>
      <c r="B253" s="10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7" t="s">
        <v>256</v>
      </c>
      <c r="B254" s="10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7" t="s">
        <v>246</v>
      </c>
      <c r="B255" s="10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7" t="s">
        <v>247</v>
      </c>
      <c r="B256" s="10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7" t="s">
        <v>248</v>
      </c>
      <c r="B257" s="10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7" t="s">
        <v>257</v>
      </c>
      <c r="B258" s="10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7" t="s">
        <v>246</v>
      </c>
      <c r="B259" s="10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7" t="s">
        <v>247</v>
      </c>
      <c r="B260" s="10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7" t="s">
        <v>248</v>
      </c>
      <c r="B261" s="10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7" t="s">
        <v>258</v>
      </c>
      <c r="B262" s="10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7" t="s">
        <v>246</v>
      </c>
      <c r="B263" s="10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7" t="s">
        <v>247</v>
      </c>
      <c r="B264" s="10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7" t="s">
        <v>248</v>
      </c>
      <c r="B265" s="10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7" t="s">
        <v>259</v>
      </c>
      <c r="B266" s="10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7" t="s">
        <v>246</v>
      </c>
      <c r="B267" s="10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7" t="s">
        <v>247</v>
      </c>
      <c r="B268" s="10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7" t="s">
        <v>248</v>
      </c>
      <c r="B269" s="10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48.75" hidden="1" x14ac:dyDescent="0.25">
      <c r="A270" s="7" t="s">
        <v>260</v>
      </c>
      <c r="B270" s="10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7" t="s">
        <v>246</v>
      </c>
      <c r="B271" s="10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7" t="s">
        <v>247</v>
      </c>
      <c r="B272" s="10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7" t="s">
        <v>248</v>
      </c>
      <c r="B273" s="10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7" t="s">
        <v>261</v>
      </c>
      <c r="B274" s="10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7" t="s">
        <v>246</v>
      </c>
      <c r="B275" s="10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7" t="s">
        <v>247</v>
      </c>
      <c r="B276" s="10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7" t="s">
        <v>248</v>
      </c>
      <c r="B277" s="10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7" t="s">
        <v>262</v>
      </c>
      <c r="B278" s="10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7" t="s">
        <v>246</v>
      </c>
      <c r="B279" s="10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7" t="s">
        <v>247</v>
      </c>
      <c r="B280" s="10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7" t="s">
        <v>248</v>
      </c>
      <c r="B281" s="10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7" t="s">
        <v>263</v>
      </c>
      <c r="B282" s="10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7" t="s">
        <v>247</v>
      </c>
      <c r="B283" s="10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x14ac:dyDescent="0.25">
      <c r="A284" s="7" t="s">
        <v>264</v>
      </c>
      <c r="B284" s="10">
        <v>5648</v>
      </c>
      <c r="C284" s="15">
        <v>3116000</v>
      </c>
      <c r="D284" s="15">
        <v>3116000</v>
      </c>
      <c r="E284" s="15">
        <v>160221</v>
      </c>
      <c r="F284" s="15">
        <v>160221</v>
      </c>
      <c r="G284" s="15">
        <v>160221</v>
      </c>
      <c r="H284" s="15">
        <v>8791</v>
      </c>
      <c r="I284" s="16">
        <f t="shared" si="4"/>
        <v>6721454</v>
      </c>
    </row>
    <row r="285" spans="1:9" x14ac:dyDescent="0.25">
      <c r="A285" s="7" t="s">
        <v>265</v>
      </c>
      <c r="B285" s="10">
        <v>564801</v>
      </c>
      <c r="C285" s="15">
        <v>623000</v>
      </c>
      <c r="D285" s="15">
        <v>623000</v>
      </c>
      <c r="E285" s="15">
        <v>24186</v>
      </c>
      <c r="F285" s="15">
        <v>24186</v>
      </c>
      <c r="G285" s="15">
        <v>24186</v>
      </c>
      <c r="H285" s="15">
        <v>1461</v>
      </c>
      <c r="I285" s="16">
        <f t="shared" si="4"/>
        <v>1320019</v>
      </c>
    </row>
    <row r="286" spans="1:9" x14ac:dyDescent="0.25">
      <c r="A286" s="7" t="s">
        <v>266</v>
      </c>
      <c r="B286" s="10">
        <v>564802</v>
      </c>
      <c r="C286" s="15">
        <v>2475150</v>
      </c>
      <c r="D286" s="15">
        <v>2475150</v>
      </c>
      <c r="E286" s="15">
        <v>121335</v>
      </c>
      <c r="F286" s="15">
        <v>121335</v>
      </c>
      <c r="G286" s="15">
        <v>121335</v>
      </c>
      <c r="H286" s="15">
        <v>7330</v>
      </c>
      <c r="I286" s="16">
        <f t="shared" si="4"/>
        <v>5321635</v>
      </c>
    </row>
    <row r="287" spans="1:9" x14ac:dyDescent="0.25">
      <c r="A287" s="7" t="s">
        <v>267</v>
      </c>
      <c r="B287" s="10">
        <v>564803</v>
      </c>
      <c r="C287" s="15">
        <v>17850</v>
      </c>
      <c r="D287" s="15">
        <v>17850</v>
      </c>
      <c r="E287" s="15">
        <v>14700</v>
      </c>
      <c r="F287" s="15">
        <v>14700</v>
      </c>
      <c r="G287" s="15">
        <v>14700</v>
      </c>
      <c r="H287" s="15">
        <v>0</v>
      </c>
      <c r="I287" s="16">
        <f t="shared" si="4"/>
        <v>79800</v>
      </c>
    </row>
    <row r="288" spans="1:9" ht="36.75" x14ac:dyDescent="0.25">
      <c r="A288" s="7" t="s">
        <v>268</v>
      </c>
      <c r="B288" s="10">
        <v>5649</v>
      </c>
      <c r="C288" s="15">
        <v>2860000</v>
      </c>
      <c r="D288" s="15">
        <v>2860000</v>
      </c>
      <c r="E288" s="15">
        <v>479832</v>
      </c>
      <c r="F288" s="15">
        <v>479832</v>
      </c>
      <c r="G288" s="15">
        <v>479832</v>
      </c>
      <c r="H288" s="15">
        <v>584586</v>
      </c>
      <c r="I288" s="16">
        <f t="shared" si="4"/>
        <v>7744082</v>
      </c>
    </row>
    <row r="289" spans="1:9" x14ac:dyDescent="0.25">
      <c r="A289" s="7" t="s">
        <v>265</v>
      </c>
      <c r="B289" s="10">
        <v>564901</v>
      </c>
      <c r="C289" s="15">
        <v>429000</v>
      </c>
      <c r="D289" s="15">
        <v>429000</v>
      </c>
      <c r="E289" s="15">
        <v>80200</v>
      </c>
      <c r="F289" s="15">
        <v>80200</v>
      </c>
      <c r="G289" s="15">
        <v>80200</v>
      </c>
      <c r="H289" s="15">
        <v>97841</v>
      </c>
      <c r="I289" s="16">
        <f t="shared" si="4"/>
        <v>1196441</v>
      </c>
    </row>
    <row r="290" spans="1:9" x14ac:dyDescent="0.25">
      <c r="A290" s="7" t="s">
        <v>266</v>
      </c>
      <c r="B290" s="10">
        <v>564902</v>
      </c>
      <c r="C290" s="15">
        <v>2431000</v>
      </c>
      <c r="D290" s="15">
        <v>2431000</v>
      </c>
      <c r="E290" s="15">
        <v>399632</v>
      </c>
      <c r="F290" s="15">
        <v>399632</v>
      </c>
      <c r="G290" s="15">
        <v>399632</v>
      </c>
      <c r="H290" s="15">
        <v>486745</v>
      </c>
      <c r="I290" s="16">
        <f t="shared" si="4"/>
        <v>6547641</v>
      </c>
    </row>
    <row r="291" spans="1:9" hidden="1" x14ac:dyDescent="0.25">
      <c r="A291" s="7" t="s">
        <v>267</v>
      </c>
      <c r="B291" s="10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7" t="s">
        <v>269</v>
      </c>
      <c r="B292" s="10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7" t="s">
        <v>265</v>
      </c>
      <c r="B293" s="10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7" t="s">
        <v>266</v>
      </c>
      <c r="B294" s="10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7" t="s">
        <v>267</v>
      </c>
      <c r="B295" s="10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7" t="s">
        <v>270</v>
      </c>
      <c r="B296" s="10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7" t="s">
        <v>265</v>
      </c>
      <c r="B297" s="10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7" t="s">
        <v>266</v>
      </c>
      <c r="B298" s="10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7" t="s">
        <v>267</v>
      </c>
      <c r="B299" s="10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7" t="s">
        <v>271</v>
      </c>
      <c r="B300" s="10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7" t="s">
        <v>265</v>
      </c>
      <c r="B301" s="10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7" t="s">
        <v>266</v>
      </c>
      <c r="B302" s="10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7" t="s">
        <v>267</v>
      </c>
      <c r="B303" s="10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7" t="s">
        <v>272</v>
      </c>
      <c r="B304" s="10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7" t="s">
        <v>265</v>
      </c>
      <c r="B305" s="10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7" t="s">
        <v>266</v>
      </c>
      <c r="B306" s="10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7" t="s">
        <v>267</v>
      </c>
      <c r="B307" s="10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7" t="s">
        <v>273</v>
      </c>
      <c r="B308" s="10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7" t="s">
        <v>265</v>
      </c>
      <c r="B309" s="10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7" t="s">
        <v>266</v>
      </c>
      <c r="B310" s="10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7" t="s">
        <v>267</v>
      </c>
      <c r="B311" s="10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7" t="s">
        <v>274</v>
      </c>
      <c r="B312" s="10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7" t="s">
        <v>265</v>
      </c>
      <c r="B313" s="10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7" t="s">
        <v>266</v>
      </c>
      <c r="B314" s="10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7" t="s">
        <v>267</v>
      </c>
      <c r="B315" s="10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7" t="s">
        <v>275</v>
      </c>
      <c r="B316" s="10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7" t="s">
        <v>265</v>
      </c>
      <c r="B317" s="10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7" t="s">
        <v>266</v>
      </c>
      <c r="B318" s="10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7" t="s">
        <v>267</v>
      </c>
      <c r="B319" s="10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7" t="s">
        <v>276</v>
      </c>
      <c r="B320" s="10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7" t="s">
        <v>265</v>
      </c>
      <c r="B321" s="10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7" t="s">
        <v>266</v>
      </c>
      <c r="B322" s="10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7" t="s">
        <v>267</v>
      </c>
      <c r="B323" s="10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7" t="s">
        <v>277</v>
      </c>
      <c r="B324" s="10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7" t="s">
        <v>265</v>
      </c>
      <c r="B325" s="10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7" t="s">
        <v>266</v>
      </c>
      <c r="B326" s="10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7" t="s">
        <v>267</v>
      </c>
      <c r="B327" s="10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7" t="s">
        <v>278</v>
      </c>
      <c r="B328" s="10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7" t="s">
        <v>265</v>
      </c>
      <c r="B329" s="10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7" t="s">
        <v>266</v>
      </c>
      <c r="B330" s="10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7" t="s">
        <v>267</v>
      </c>
      <c r="B331" s="10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7" t="s">
        <v>279</v>
      </c>
      <c r="B332" s="10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7" t="s">
        <v>265</v>
      </c>
      <c r="B333" s="10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7" t="s">
        <v>266</v>
      </c>
      <c r="B334" s="10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7" t="s">
        <v>267</v>
      </c>
      <c r="B335" s="10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60.75" x14ac:dyDescent="0.25">
      <c r="A336" s="7" t="s">
        <v>280</v>
      </c>
      <c r="B336" s="10">
        <v>58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  <c r="H336" s="15">
        <v>6739</v>
      </c>
      <c r="I336" s="16">
        <f t="shared" si="5"/>
        <v>6739</v>
      </c>
    </row>
    <row r="337" spans="1:9" ht="24.75" x14ac:dyDescent="0.25">
      <c r="A337" s="7" t="s">
        <v>281</v>
      </c>
      <c r="B337" s="10">
        <v>5801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  <c r="H337" s="15">
        <v>6360</v>
      </c>
      <c r="I337" s="16">
        <f t="shared" si="5"/>
        <v>6360</v>
      </c>
    </row>
    <row r="338" spans="1:9" hidden="1" x14ac:dyDescent="0.25">
      <c r="A338" s="7" t="s">
        <v>282</v>
      </c>
      <c r="B338" s="10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7" t="s">
        <v>283</v>
      </c>
      <c r="B339" s="10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x14ac:dyDescent="0.25">
      <c r="A340" s="7" t="s">
        <v>267</v>
      </c>
      <c r="B340" s="10">
        <v>580103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  <c r="H340" s="15">
        <v>6360</v>
      </c>
      <c r="I340" s="16">
        <f t="shared" si="5"/>
        <v>6360</v>
      </c>
    </row>
    <row r="341" spans="1:9" ht="24.75" x14ac:dyDescent="0.25">
      <c r="A341" s="7" t="s">
        <v>284</v>
      </c>
      <c r="B341" s="10">
        <v>5802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  <c r="H341" s="15">
        <v>379</v>
      </c>
      <c r="I341" s="16">
        <f t="shared" si="5"/>
        <v>379</v>
      </c>
    </row>
    <row r="342" spans="1:9" x14ac:dyDescent="0.25">
      <c r="A342" s="7" t="s">
        <v>282</v>
      </c>
      <c r="B342" s="10">
        <v>580201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  <c r="H342" s="15">
        <v>57</v>
      </c>
      <c r="I342" s="16">
        <f t="shared" si="5"/>
        <v>57</v>
      </c>
    </row>
    <row r="343" spans="1:9" x14ac:dyDescent="0.25">
      <c r="A343" s="7" t="s">
        <v>283</v>
      </c>
      <c r="B343" s="10">
        <v>580202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  <c r="H343" s="15">
        <v>322</v>
      </c>
      <c r="I343" s="16">
        <f t="shared" si="5"/>
        <v>322</v>
      </c>
    </row>
    <row r="344" spans="1:9" hidden="1" x14ac:dyDescent="0.25">
      <c r="A344" s="7" t="s">
        <v>267</v>
      </c>
      <c r="B344" s="10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7" t="s">
        <v>285</v>
      </c>
      <c r="B345" s="10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7" t="s">
        <v>282</v>
      </c>
      <c r="B346" s="10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7" t="s">
        <v>283</v>
      </c>
      <c r="B347" s="10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7" t="s">
        <v>267</v>
      </c>
      <c r="B348" s="10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36.75" hidden="1" x14ac:dyDescent="0.25">
      <c r="A349" s="7" t="s">
        <v>286</v>
      </c>
      <c r="B349" s="10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7" t="s">
        <v>282</v>
      </c>
      <c r="B350" s="10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7" t="s">
        <v>283</v>
      </c>
      <c r="B351" s="10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7" t="s">
        <v>267</v>
      </c>
      <c r="B352" s="10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7" t="s">
        <v>287</v>
      </c>
      <c r="B353" s="10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7" t="s">
        <v>282</v>
      </c>
      <c r="B354" s="10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7" t="s">
        <v>283</v>
      </c>
      <c r="B355" s="10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7" t="s">
        <v>267</v>
      </c>
      <c r="B356" s="10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7" t="s">
        <v>288</v>
      </c>
      <c r="B357" s="10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7" t="s">
        <v>282</v>
      </c>
      <c r="B358" s="10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7" t="s">
        <v>283</v>
      </c>
      <c r="B359" s="10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7" t="s">
        <v>267</v>
      </c>
      <c r="B360" s="10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7" t="s">
        <v>289</v>
      </c>
      <c r="B361" s="10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7" t="s">
        <v>282</v>
      </c>
      <c r="B362" s="10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7" t="s">
        <v>283</v>
      </c>
      <c r="B363" s="10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7" t="s">
        <v>267</v>
      </c>
      <c r="B364" s="10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7" t="s">
        <v>290</v>
      </c>
      <c r="B365" s="10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7" t="s">
        <v>282</v>
      </c>
      <c r="B366" s="10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7" t="s">
        <v>283</v>
      </c>
      <c r="B367" s="10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7" t="s">
        <v>267</v>
      </c>
      <c r="B368" s="10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7" t="s">
        <v>291</v>
      </c>
      <c r="B369" s="10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7" t="s">
        <v>282</v>
      </c>
      <c r="B370" s="10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7" t="s">
        <v>283</v>
      </c>
      <c r="B371" s="10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7" t="s">
        <v>267</v>
      </c>
      <c r="B372" s="10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7" t="s">
        <v>292</v>
      </c>
      <c r="B373" s="10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7" t="s">
        <v>282</v>
      </c>
      <c r="B374" s="10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7" t="s">
        <v>283</v>
      </c>
      <c r="B375" s="10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7" t="s">
        <v>267</v>
      </c>
      <c r="B376" s="10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7" t="s">
        <v>293</v>
      </c>
      <c r="B377" s="10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7" t="s">
        <v>282</v>
      </c>
      <c r="B378" s="10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7" t="s">
        <v>266</v>
      </c>
      <c r="B379" s="10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7" t="s">
        <v>267</v>
      </c>
      <c r="B380" s="10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7" t="s">
        <v>294</v>
      </c>
      <c r="B381" s="10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7" t="s">
        <v>282</v>
      </c>
      <c r="B382" s="10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7" t="s">
        <v>266</v>
      </c>
      <c r="B383" s="10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7" t="s">
        <v>267</v>
      </c>
      <c r="B384" s="10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7" t="s">
        <v>295</v>
      </c>
      <c r="B385" s="10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7" t="s">
        <v>282</v>
      </c>
      <c r="B386" s="10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7" t="s">
        <v>266</v>
      </c>
      <c r="B387" s="10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7" t="s">
        <v>267</v>
      </c>
      <c r="B388" s="10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7" t="s">
        <v>296</v>
      </c>
      <c r="B389" s="10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7" t="s">
        <v>297</v>
      </c>
      <c r="B390" s="10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7" t="s">
        <v>298</v>
      </c>
      <c r="B391" s="10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x14ac:dyDescent="0.25">
      <c r="A392" s="7" t="s">
        <v>299</v>
      </c>
      <c r="B392" s="10">
        <v>60</v>
      </c>
      <c r="C392" s="15">
        <v>0</v>
      </c>
      <c r="D392" s="15">
        <v>0</v>
      </c>
      <c r="E392" s="15">
        <v>0</v>
      </c>
      <c r="F392" s="15">
        <v>0</v>
      </c>
      <c r="G392" s="15">
        <v>0</v>
      </c>
      <c r="H392" s="15">
        <v>16896</v>
      </c>
      <c r="I392" s="16">
        <f t="shared" si="5"/>
        <v>16896</v>
      </c>
    </row>
    <row r="393" spans="1:9" x14ac:dyDescent="0.25">
      <c r="A393" s="7" t="s">
        <v>300</v>
      </c>
      <c r="B393" s="10">
        <v>6001</v>
      </c>
      <c r="C393" s="15">
        <v>0</v>
      </c>
      <c r="D393" s="15">
        <v>0</v>
      </c>
      <c r="E393" s="15">
        <v>0</v>
      </c>
      <c r="F393" s="15">
        <v>0</v>
      </c>
      <c r="G393" s="15">
        <v>0</v>
      </c>
      <c r="H393" s="15">
        <v>14198</v>
      </c>
      <c r="I393" s="16">
        <f t="shared" ref="I393:I432" si="6">SUM(C393:H393)</f>
        <v>14198</v>
      </c>
    </row>
    <row r="394" spans="1:9" hidden="1" x14ac:dyDescent="0.25">
      <c r="A394" s="7" t="s">
        <v>301</v>
      </c>
      <c r="B394" s="10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x14ac:dyDescent="0.25">
      <c r="A395" s="7" t="s">
        <v>302</v>
      </c>
      <c r="B395" s="10">
        <v>6003</v>
      </c>
      <c r="C395" s="15">
        <v>0</v>
      </c>
      <c r="D395" s="15">
        <v>0</v>
      </c>
      <c r="E395" s="15">
        <v>0</v>
      </c>
      <c r="F395" s="15">
        <v>0</v>
      </c>
      <c r="G395" s="15">
        <v>0</v>
      </c>
      <c r="H395" s="15">
        <v>2698</v>
      </c>
      <c r="I395" s="16">
        <f t="shared" si="6"/>
        <v>2698</v>
      </c>
    </row>
    <row r="396" spans="1:9" ht="24.75" hidden="1" x14ac:dyDescent="0.25">
      <c r="A396" s="7" t="s">
        <v>303</v>
      </c>
      <c r="B396" s="10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7" t="s">
        <v>304</v>
      </c>
      <c r="B397" s="10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7" t="s">
        <v>305</v>
      </c>
      <c r="B398" s="10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7" t="s">
        <v>301</v>
      </c>
      <c r="B399" s="10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7" t="s">
        <v>302</v>
      </c>
      <c r="B400" s="10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x14ac:dyDescent="0.25">
      <c r="A401" s="7" t="s">
        <v>306</v>
      </c>
      <c r="B401" s="10">
        <v>70</v>
      </c>
      <c r="C401" s="15">
        <v>600000</v>
      </c>
      <c r="D401" s="15">
        <v>600000</v>
      </c>
      <c r="E401" s="15">
        <v>9948</v>
      </c>
      <c r="F401" s="15">
        <v>9948</v>
      </c>
      <c r="G401" s="15">
        <v>9948</v>
      </c>
      <c r="H401" s="15">
        <v>258829</v>
      </c>
      <c r="I401" s="16">
        <f t="shared" si="6"/>
        <v>1488673</v>
      </c>
    </row>
    <row r="402" spans="1:9" ht="24.75" x14ac:dyDescent="0.25">
      <c r="A402" s="7" t="s">
        <v>307</v>
      </c>
      <c r="B402" s="10">
        <v>71</v>
      </c>
      <c r="C402" s="15">
        <v>600000</v>
      </c>
      <c r="D402" s="15">
        <v>600000</v>
      </c>
      <c r="E402" s="15">
        <v>9948</v>
      </c>
      <c r="F402" s="15">
        <v>9948</v>
      </c>
      <c r="G402" s="15">
        <v>9948</v>
      </c>
      <c r="H402" s="15">
        <v>258829</v>
      </c>
      <c r="I402" s="16">
        <f t="shared" si="6"/>
        <v>1488673</v>
      </c>
    </row>
    <row r="403" spans="1:9" x14ac:dyDescent="0.25">
      <c r="A403" s="7" t="s">
        <v>308</v>
      </c>
      <c r="B403" s="10">
        <v>7101</v>
      </c>
      <c r="C403" s="15">
        <v>600000</v>
      </c>
      <c r="D403" s="15">
        <v>600000</v>
      </c>
      <c r="E403" s="15">
        <v>9948</v>
      </c>
      <c r="F403" s="15">
        <v>9948</v>
      </c>
      <c r="G403" s="15">
        <v>9948</v>
      </c>
      <c r="H403" s="15">
        <v>258829</v>
      </c>
      <c r="I403" s="16">
        <f t="shared" si="6"/>
        <v>1488673</v>
      </c>
    </row>
    <row r="404" spans="1:9" x14ac:dyDescent="0.25">
      <c r="A404" s="7" t="s">
        <v>309</v>
      </c>
      <c r="B404" s="10">
        <v>710101</v>
      </c>
      <c r="C404" s="15">
        <v>100000</v>
      </c>
      <c r="D404" s="15">
        <v>100000</v>
      </c>
      <c r="E404" s="15">
        <v>0</v>
      </c>
      <c r="F404" s="15">
        <v>0</v>
      </c>
      <c r="G404" s="15">
        <v>0</v>
      </c>
      <c r="H404" s="15">
        <v>6414</v>
      </c>
      <c r="I404" s="16">
        <f t="shared" si="6"/>
        <v>206414</v>
      </c>
    </row>
    <row r="405" spans="1:9" x14ac:dyDescent="0.25">
      <c r="A405" s="7" t="s">
        <v>310</v>
      </c>
      <c r="B405" s="10">
        <v>710102</v>
      </c>
      <c r="C405" s="15">
        <v>0</v>
      </c>
      <c r="D405" s="15">
        <v>0</v>
      </c>
      <c r="E405" s="15">
        <v>0</v>
      </c>
      <c r="F405" s="15">
        <v>0</v>
      </c>
      <c r="G405" s="15">
        <v>0</v>
      </c>
      <c r="H405" s="15">
        <v>18314</v>
      </c>
      <c r="I405" s="16">
        <f t="shared" si="6"/>
        <v>18314</v>
      </c>
    </row>
    <row r="406" spans="1:9" x14ac:dyDescent="0.25">
      <c r="A406" s="7" t="s">
        <v>311</v>
      </c>
      <c r="B406" s="10">
        <v>710103</v>
      </c>
      <c r="C406" s="15">
        <v>75000</v>
      </c>
      <c r="D406" s="15">
        <v>75000</v>
      </c>
      <c r="E406" s="15">
        <v>0</v>
      </c>
      <c r="F406" s="15">
        <v>0</v>
      </c>
      <c r="G406" s="15">
        <v>0</v>
      </c>
      <c r="H406" s="15">
        <v>26977</v>
      </c>
      <c r="I406" s="16">
        <f t="shared" si="6"/>
        <v>176977</v>
      </c>
    </row>
    <row r="407" spans="1:9" x14ac:dyDescent="0.25">
      <c r="A407" s="7" t="s">
        <v>312</v>
      </c>
      <c r="B407" s="10">
        <v>710130</v>
      </c>
      <c r="C407" s="15">
        <v>425000</v>
      </c>
      <c r="D407" s="15">
        <v>425000</v>
      </c>
      <c r="E407" s="15">
        <v>9948</v>
      </c>
      <c r="F407" s="15">
        <v>9948</v>
      </c>
      <c r="G407" s="15">
        <v>9948</v>
      </c>
      <c r="H407" s="15">
        <v>207124</v>
      </c>
      <c r="I407" s="16">
        <f t="shared" si="6"/>
        <v>1086968</v>
      </c>
    </row>
    <row r="408" spans="1:9" hidden="1" x14ac:dyDescent="0.25">
      <c r="A408" s="7" t="s">
        <v>313</v>
      </c>
      <c r="B408" s="10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7" t="s">
        <v>314</v>
      </c>
      <c r="B409" s="10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7" t="s">
        <v>315</v>
      </c>
      <c r="B410" s="10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t="24.75" hidden="1" x14ac:dyDescent="0.25">
      <c r="A411" s="7" t="s">
        <v>316</v>
      </c>
      <c r="B411" s="10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7" t="s">
        <v>317</v>
      </c>
      <c r="B412" s="10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7" t="s">
        <v>318</v>
      </c>
      <c r="B413" s="10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t="24.75" hidden="1" x14ac:dyDescent="0.25">
      <c r="A414" s="7" t="s">
        <v>320</v>
      </c>
      <c r="B414" s="10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t="24.75" hidden="1" x14ac:dyDescent="0.25">
      <c r="A415" s="7" t="s">
        <v>322</v>
      </c>
      <c r="B415" s="10">
        <v>8104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t="36.75" hidden="1" x14ac:dyDescent="0.25">
      <c r="A416" s="7" t="s">
        <v>323</v>
      </c>
      <c r="B416" s="10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7" t="s">
        <v>325</v>
      </c>
      <c r="B417" s="10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36.75" hidden="1" x14ac:dyDescent="0.25">
      <c r="A418" s="7" t="s">
        <v>327</v>
      </c>
      <c r="B418" s="10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36.75" hidden="1" x14ac:dyDescent="0.25">
      <c r="A419" s="7" t="s">
        <v>328</v>
      </c>
      <c r="B419" s="10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7" t="s">
        <v>329</v>
      </c>
      <c r="B420" s="10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7" t="s">
        <v>331</v>
      </c>
      <c r="B421" s="10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7" t="s">
        <v>333</v>
      </c>
      <c r="B422" s="10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7" t="s">
        <v>334</v>
      </c>
      <c r="B423" s="10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7" t="s">
        <v>336</v>
      </c>
      <c r="B424" s="10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24.75" hidden="1" x14ac:dyDescent="0.25">
      <c r="A425" s="7" t="s">
        <v>337</v>
      </c>
      <c r="B425" s="10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t="24.75" hidden="1" x14ac:dyDescent="0.25">
      <c r="A426" s="7" t="s">
        <v>338</v>
      </c>
      <c r="B426" s="10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7" t="s">
        <v>339</v>
      </c>
      <c r="B427" s="10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x14ac:dyDescent="0.25">
      <c r="A428" s="7"/>
      <c r="B428" s="10">
        <v>84</v>
      </c>
      <c r="C428" s="15">
        <v>-269000</v>
      </c>
      <c r="D428" s="15">
        <v>-269000</v>
      </c>
      <c r="E428" s="15">
        <v>-268892</v>
      </c>
      <c r="F428" s="15">
        <v>-268892</v>
      </c>
      <c r="G428" s="15">
        <v>-268892</v>
      </c>
      <c r="H428" s="15">
        <v>0</v>
      </c>
      <c r="I428" s="16">
        <f t="shared" si="6"/>
        <v>-1344676</v>
      </c>
    </row>
    <row r="429" spans="1:9" hidden="1" x14ac:dyDescent="0.25">
      <c r="A429" s="7" t="s">
        <v>318</v>
      </c>
      <c r="B429" s="10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7" t="s">
        <v>340</v>
      </c>
      <c r="B430" s="10">
        <v>1</v>
      </c>
      <c r="C430" s="15">
        <v>103086000</v>
      </c>
      <c r="D430" s="15">
        <v>101536000</v>
      </c>
      <c r="E430" s="15">
        <v>62692247</v>
      </c>
      <c r="F430" s="15">
        <v>62692247</v>
      </c>
      <c r="G430" s="15">
        <v>61119329</v>
      </c>
      <c r="H430" s="15">
        <v>50249977</v>
      </c>
      <c r="I430" s="16">
        <f t="shared" si="6"/>
        <v>441375800</v>
      </c>
    </row>
    <row r="431" spans="1:9" ht="36.75" x14ac:dyDescent="0.25">
      <c r="A431" s="7" t="s">
        <v>341</v>
      </c>
      <c r="B431" s="10">
        <v>85</v>
      </c>
      <c r="C431" s="15">
        <v>-269000</v>
      </c>
      <c r="D431" s="15">
        <v>-269000</v>
      </c>
      <c r="E431" s="15">
        <v>-268892</v>
      </c>
      <c r="F431" s="15">
        <v>-268892</v>
      </c>
      <c r="G431" s="15">
        <v>-268892</v>
      </c>
      <c r="H431" s="15">
        <v>0</v>
      </c>
      <c r="I431" s="16">
        <f t="shared" si="6"/>
        <v>-1344676</v>
      </c>
    </row>
    <row r="432" spans="1:9" ht="24.75" x14ac:dyDescent="0.25">
      <c r="A432" s="7" t="s">
        <v>325</v>
      </c>
      <c r="B432" s="10">
        <v>8501</v>
      </c>
      <c r="C432" s="15">
        <v>-269000</v>
      </c>
      <c r="D432" s="15">
        <v>-269000</v>
      </c>
      <c r="E432" s="15">
        <v>-268892</v>
      </c>
      <c r="F432" s="15">
        <v>-268892</v>
      </c>
      <c r="G432" s="15">
        <v>-268892</v>
      </c>
      <c r="H432" s="15">
        <v>0</v>
      </c>
      <c r="I432" s="16">
        <f t="shared" si="6"/>
        <v>-1344676</v>
      </c>
    </row>
    <row r="434" spans="1:8" ht="15" customHeight="1" x14ac:dyDescent="0.25">
      <c r="A434" s="21" t="s">
        <v>345</v>
      </c>
      <c r="B434" s="21"/>
      <c r="C434" s="11" t="s">
        <v>346</v>
      </c>
      <c r="D434" s="11"/>
      <c r="E434" s="11"/>
      <c r="F434" s="21" t="s">
        <v>347</v>
      </c>
      <c r="G434" s="21"/>
      <c r="H434" s="21"/>
    </row>
    <row r="435" spans="1:8" ht="15.75" x14ac:dyDescent="0.25">
      <c r="A435" s="22" t="s">
        <v>348</v>
      </c>
      <c r="B435" s="22"/>
      <c r="C435" s="13" t="s">
        <v>349</v>
      </c>
      <c r="D435" s="13"/>
      <c r="E435" s="13"/>
      <c r="F435" s="22" t="s">
        <v>350</v>
      </c>
      <c r="G435" s="22"/>
      <c r="H435" s="22"/>
    </row>
    <row r="436" spans="1:8" ht="15.75" x14ac:dyDescent="0.25">
      <c r="A436" s="12"/>
      <c r="B436" s="12"/>
      <c r="C436" s="12"/>
      <c r="D436" s="12"/>
      <c r="E436" s="13"/>
      <c r="F436" s="12"/>
      <c r="G436" s="12"/>
      <c r="H436" s="13"/>
    </row>
    <row r="437" spans="1:8" ht="15.75" x14ac:dyDescent="0.25">
      <c r="A437" s="12"/>
      <c r="B437" s="12"/>
      <c r="C437" s="12"/>
      <c r="D437" s="12"/>
      <c r="E437" s="13"/>
      <c r="F437" s="12"/>
      <c r="G437" s="12"/>
      <c r="H437" s="13"/>
    </row>
    <row r="438" spans="1:8" ht="15.75" x14ac:dyDescent="0.25">
      <c r="A438" s="12"/>
      <c r="B438" s="12"/>
      <c r="C438" s="12"/>
      <c r="D438" s="12"/>
      <c r="E438" s="13"/>
      <c r="F438" s="12"/>
      <c r="G438" s="12"/>
      <c r="H438" s="13"/>
    </row>
    <row r="439" spans="1:8" ht="15.75" x14ac:dyDescent="0.25">
      <c r="A439" s="12"/>
      <c r="B439" s="12"/>
      <c r="C439" s="12"/>
      <c r="D439" s="12"/>
      <c r="E439" s="13"/>
      <c r="F439" s="12"/>
      <c r="G439" s="12"/>
      <c r="H439" s="13"/>
    </row>
    <row r="440" spans="1:8" ht="15.75" x14ac:dyDescent="0.25">
      <c r="A440" s="12"/>
      <c r="B440" s="12"/>
      <c r="C440" s="12"/>
      <c r="D440" s="12"/>
      <c r="E440" s="13"/>
      <c r="F440" s="12"/>
      <c r="G440" s="12"/>
      <c r="H440" s="13"/>
    </row>
    <row r="441" spans="1:8" ht="15.75" x14ac:dyDescent="0.25">
      <c r="A441" s="14" t="s">
        <v>351</v>
      </c>
      <c r="B441" s="12"/>
      <c r="C441" s="12"/>
      <c r="D441" s="12"/>
      <c r="E441" s="13"/>
      <c r="F441" s="12"/>
      <c r="G441" s="12"/>
      <c r="H441" s="13"/>
    </row>
    <row r="442" spans="1:8" ht="15.75" x14ac:dyDescent="0.25">
      <c r="A442" s="14" t="s">
        <v>352</v>
      </c>
      <c r="B442" s="12"/>
      <c r="C442" s="12"/>
      <c r="D442" s="12"/>
      <c r="E442" s="13"/>
      <c r="F442" s="12"/>
      <c r="G442" s="12"/>
      <c r="H442" s="13"/>
    </row>
  </sheetData>
  <autoFilter ref="A7:I432" xr:uid="{DC2CC24C-E216-453F-B88F-7197EE0E6E1E}">
    <filterColumn colId="8">
      <filters>
        <filter val="1.079.933"/>
        <filter val="1.081.761"/>
        <filter val="1.086.968"/>
        <filter val="1.196.441"/>
        <filter val="1.200.000"/>
        <filter val="1.231.527"/>
        <filter val="1.270.538"/>
        <filter val="1.320.019"/>
        <filter val="-1.344.676"/>
        <filter val="1.395.991"/>
        <filter val="1.488.673"/>
        <filter val="10.199.488"/>
        <filter val="10.929.462"/>
        <filter val="12.000"/>
        <filter val="129.104"/>
        <filter val="13.448.369"/>
        <filter val="13.452.369"/>
        <filter val="14.198"/>
        <filter val="14.465.536"/>
        <filter val="15.977.844"/>
        <filter val="151.136"/>
        <filter val="16.359.585"/>
        <filter val="16.376.776"/>
        <filter val="16.896"/>
        <filter val="176.977"/>
        <filter val="18.314"/>
        <filter val="2.425.528"/>
        <filter val="2.698"/>
        <filter val="206.414"/>
        <filter val="219.971"/>
        <filter val="24.000"/>
        <filter val="246.546"/>
        <filter val="260.457"/>
        <filter val="274.480.582"/>
        <filter val="29.832.961"/>
        <filter val="295.291"/>
        <filter val="3.671.785"/>
        <filter val="30.368"/>
        <filter val="322"/>
        <filter val="322.930.319"/>
        <filter val="332.146.321"/>
        <filter val="358.648"/>
        <filter val="370.342"/>
        <filter val="379"/>
        <filter val="39.293.004"/>
        <filter val="4.000"/>
        <filter val="4.160.631"/>
        <filter val="40.563.542"/>
        <filter val="425.541.953"/>
        <filter val="426.886.629"/>
        <filter val="439.998"/>
        <filter val="441.375.800"/>
        <filter val="441.519.797"/>
        <filter val="46.000"/>
        <filter val="46.272.602"/>
        <filter val="48.867"/>
        <filter val="5.321.635"/>
        <filter val="52.000"/>
        <filter val="567.829"/>
        <filter val="57"/>
        <filter val="6.360"/>
        <filter val="6.547.641"/>
        <filter val="6.704.164"/>
        <filter val="6.721.454"/>
        <filter val="6.739"/>
        <filter val="62.971"/>
        <filter val="7.744.082"/>
        <filter val="7.904.164"/>
        <filter val="71.410"/>
        <filter val="79.800"/>
        <filter val="828.162"/>
        <filter val="87.400"/>
        <filter val="887.966"/>
        <filter val="9.179.916"/>
        <filter val="9.216.002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5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2026-07-27T05:06:36Z</cp:lastPrinted>
  <dcterms:created xsi:type="dcterms:W3CDTF">2026-07-23T11:44:29Z</dcterms:created>
  <dcterms:modified xsi:type="dcterms:W3CDTF">2026-07-27T08:09:27Z</dcterms:modified>
</cp:coreProperties>
</file>